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G16" i="127" l="1"/>
  <c r="G24" i="127"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c r="D7213" i="106" s="1"/>
  <c r="H329" i="29"/>
  <c r="K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s="1"/>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s="1"/>
  <c r="B7713" i="106"/>
  <c r="D7713" i="106" s="1"/>
  <c r="B7714" i="106"/>
  <c r="D7714" i="106" s="1"/>
  <c r="B7715" i="106"/>
  <c r="D7715" i="106"/>
  <c r="B7716" i="106"/>
  <c r="D7716" i="106"/>
  <c r="B7717" i="106"/>
  <c r="D7717" i="106"/>
  <c r="B7718" i="106"/>
  <c r="D7718" i="106" s="1"/>
  <c r="B7719" i="106"/>
  <c r="D7719" i="106" s="1"/>
  <c r="B7720" i="106"/>
  <c r="D7720" i="106" s="1"/>
  <c r="B7721" i="106"/>
  <c r="D7721" i="106" s="1"/>
  <c r="B7722" i="106"/>
  <c r="D7722" i="106" s="1"/>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s="1"/>
  <c r="B7738" i="106"/>
  <c r="D7738" i="106"/>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74" i="36"/>
  <c r="D75" i="36"/>
  <c r="D77" i="36"/>
  <c r="D78" i="36"/>
  <c r="D85" i="36"/>
  <c r="B61" i="127"/>
  <c r="B62" i="127"/>
  <c r="D26" i="108"/>
  <c r="E26" i="108"/>
  <c r="F26" i="108"/>
  <c r="G26" i="108"/>
  <c r="D27" i="108"/>
  <c r="E27" i="108"/>
  <c r="F27" i="108"/>
  <c r="G27"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D6" i="4" s="1"/>
  <c r="B2566" i="106" s="1"/>
  <c r="D2566" i="106" s="1"/>
  <c r="J109" i="5"/>
  <c r="J4" i="4" s="1"/>
  <c r="B6220" i="106" s="1"/>
  <c r="D6220" i="106" s="1"/>
  <c r="H109" i="5"/>
  <c r="B6025" i="106" s="1"/>
  <c r="D6025" i="106" s="1"/>
  <c r="F109" i="5"/>
  <c r="F4" i="4" s="1"/>
  <c r="D109" i="5"/>
  <c r="B5356" i="106" s="1"/>
  <c r="D5356" i="106" s="1"/>
  <c r="F106" i="34"/>
  <c r="F105" i="34"/>
  <c r="F104" i="34"/>
  <c r="D7" i="7"/>
  <c r="B1763" i="106" s="1"/>
  <c r="D1763" i="106" s="1"/>
  <c r="B5421" i="106"/>
  <c r="D5421" i="106" s="1"/>
  <c r="J6" i="4"/>
  <c r="B6221" i="106" s="1"/>
  <c r="D6221" i="106" s="1"/>
  <c r="B5906" i="106"/>
  <c r="D5906" i="106" s="1"/>
  <c r="H6" i="4"/>
  <c r="B2656" i="106" s="1"/>
  <c r="D2656" i="106" s="1"/>
  <c r="K7" i="4"/>
  <c r="B3718" i="106" s="1"/>
  <c r="D3718" i="106" s="1"/>
  <c r="D17" i="7"/>
  <c r="B4104" i="106" s="1"/>
  <c r="D4104" i="106" s="1"/>
  <c r="D12" i="7"/>
  <c r="B1769" i="106" s="1"/>
  <c r="D1769" i="106" s="1"/>
  <c r="D18" i="7"/>
  <c r="B4105" i="106" s="1"/>
  <c r="D4105" i="106" s="1"/>
  <c r="D11" i="7"/>
  <c r="B1768" i="106" s="1"/>
  <c r="D1768" i="106" s="1"/>
  <c r="D15" i="7"/>
  <c r="B1772" i="106" s="1"/>
  <c r="D1772" i="106" s="1"/>
  <c r="B7760" i="106"/>
  <c r="D7760" i="106" s="1"/>
  <c r="D331" i="29" l="1"/>
  <c r="B7217" i="106" s="1"/>
  <c r="D7217" i="106" s="1"/>
  <c r="D60" i="36"/>
  <c r="K339" i="29"/>
  <c r="G341" i="29"/>
  <c r="K323" i="29"/>
  <c r="B7207" i="106" s="1"/>
  <c r="D7207" i="106" s="1"/>
  <c r="C331" i="29"/>
  <c r="B7216" i="106" s="1"/>
  <c r="D7216" i="106" s="1"/>
  <c r="J13" i="4"/>
  <c r="B7042" i="106" s="1"/>
  <c r="D7042" i="106" s="1"/>
  <c r="G29" i="108"/>
  <c r="C204" i="29"/>
  <c r="B1340" i="106" s="1"/>
  <c r="D1340" i="106" s="1"/>
  <c r="E28" i="108"/>
  <c r="E129" i="29"/>
  <c r="F28" i="108"/>
  <c r="F40" i="108" s="1"/>
  <c r="G42" i="108" s="1"/>
  <c r="C129" i="29"/>
  <c r="K84" i="29"/>
  <c r="K109" i="5"/>
  <c r="K4" i="4" s="1"/>
  <c r="J275" i="5"/>
  <c r="B7055" i="106" s="1"/>
  <c r="D7055" i="106" s="1"/>
  <c r="B6352" i="106"/>
  <c r="D6352" i="106" s="1"/>
  <c r="H4" i="4"/>
  <c r="B2655" i="106" s="1"/>
  <c r="D2655" i="106" s="1"/>
  <c r="G4" i="4"/>
  <c r="B2603" i="106" s="1"/>
  <c r="D2603" i="106" s="1"/>
  <c r="F173" i="5"/>
  <c r="B5653" i="106" s="1"/>
  <c r="D5653" i="106" s="1"/>
  <c r="B5588" i="106"/>
  <c r="D5588" i="106" s="1"/>
  <c r="B1746" i="106"/>
  <c r="D1746" i="106" s="1"/>
  <c r="D4" i="4"/>
  <c r="B2564" i="106" s="1"/>
  <c r="D2564" i="106" s="1"/>
  <c r="C172" i="5"/>
  <c r="B5096" i="106"/>
  <c r="D5096" i="106" s="1"/>
  <c r="C109" i="5"/>
  <c r="B5121" i="106" s="1"/>
  <c r="D5121" i="106" s="1"/>
  <c r="L13" i="11"/>
  <c r="B2060" i="106" s="1"/>
  <c r="D2060" i="106" s="1"/>
  <c r="K16" i="11"/>
  <c r="B2055" i="106" s="1"/>
  <c r="D2055" i="106" s="1"/>
  <c r="N22" i="3"/>
  <c r="A1" i="131"/>
  <c r="L3" i="11"/>
  <c r="B7596" i="106" s="1"/>
  <c r="L9" i="11"/>
  <c r="B7614" i="106" s="1"/>
  <c r="L10" i="11"/>
  <c r="B2058" i="106" s="1"/>
  <c r="D2058" i="106" s="1"/>
  <c r="D10" i="7"/>
  <c r="B1765" i="106" s="1"/>
  <c r="D1765" i="106" s="1"/>
  <c r="D16" i="7"/>
  <c r="D19" i="7" s="1"/>
  <c r="B1775" i="106" s="1"/>
  <c r="D1775" i="106" s="1"/>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B7270" i="106"/>
  <c r="C34" i="131"/>
  <c r="K331" i="29" l="1"/>
  <c r="K332" i="29" s="1"/>
  <c r="B7225" i="106" s="1"/>
  <c r="D7225" i="106" s="1"/>
  <c r="B6028" i="106"/>
  <c r="D6028" i="106" s="1"/>
  <c r="L114" i="29"/>
  <c r="B3649" i="106"/>
  <c r="D3649" i="106" s="1"/>
  <c r="G354" i="29"/>
  <c r="B3650" i="106" s="1"/>
  <c r="D3650" i="106" s="1"/>
  <c r="B3670" i="106"/>
  <c r="D3670" i="106" s="1"/>
  <c r="K341" i="29"/>
  <c r="B1241" i="106"/>
  <c r="D1241" i="106" s="1"/>
  <c r="E150" i="29"/>
  <c r="B1242" i="106" s="1"/>
  <c r="D1242" i="106" s="1"/>
  <c r="B1225" i="106"/>
  <c r="D1225" i="106" s="1"/>
  <c r="C150" i="29"/>
  <c r="B1226" i="106" s="1"/>
  <c r="D1226" i="106" s="1"/>
  <c r="C114" i="29"/>
  <c r="B757" i="106" s="1"/>
  <c r="D757" i="106" s="1"/>
  <c r="K275" i="5"/>
  <c r="B6023" i="106" s="1"/>
  <c r="D6023" i="106" s="1"/>
  <c r="B3569" i="106"/>
  <c r="D3569" i="106" s="1"/>
  <c r="K8" i="4"/>
  <c r="F6" i="4"/>
  <c r="B2593" i="106" s="1"/>
  <c r="D2593" i="106" s="1"/>
  <c r="B5214" i="106"/>
  <c r="D5214" i="106" s="1"/>
  <c r="C173" i="5"/>
  <c r="C4" i="4"/>
  <c r="B2551" i="106" s="1"/>
  <c r="D2551" i="106" s="1"/>
  <c r="L16" i="11"/>
  <c r="B2061" i="106" s="1"/>
  <c r="D2061" i="106" s="1"/>
  <c r="B283" i="106"/>
  <c r="D283" i="106" s="1"/>
  <c r="N23" i="3"/>
  <c r="B284" i="106" s="1"/>
  <c r="D28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K10" i="4"/>
  <c r="B4130" i="106" s="1"/>
  <c r="D4130" i="106" s="1"/>
  <c r="B3571" i="106"/>
  <c r="D3571"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<sst xmlns="http://schemas.openxmlformats.org/spreadsheetml/2006/main" count="5039" uniqueCount="2133">
  <si>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</si>
  <si>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</si>
  <si>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</si>
  <si>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</si>
  <si>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</si>
  <si>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</si>
  <si>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</si>
  <si>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</si>
  <si>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</si>
  <si>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</si>
  <si>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</si>
  <si>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</si>
  <si>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</si>
  <si>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</si>
  <si>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</si>
  <si>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</si>
  <si>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</si>
  <si>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</si>
  <si>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</si>
  <si>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</si>
  <si>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</si>
  <si>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</si>
  <si>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</si>
  <si>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</si>
  <si>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</si>
  <si>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</si>
  <si>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</si>
  <si>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</si>
  <si>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</si>
  <si>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</si>
  <si>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</si>
  <si>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</si>
  <si>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</si>
  <si>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</si>
  <si>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</si>
  <si>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</si>
  <si>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</si>
  <si>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</si>
  <si>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</si>
  <si>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</si>
  <si>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</si>
  <si>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</si>
  <si>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</si>
  <si>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</si>
  <si>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</si>
  <si>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</si>
  <si>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</si>
  <si>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</si>
  <si>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</si>
  <si>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</si>
  <si>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</si>
  <si>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</si>
  <si>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</si>
  <si>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</si>
  <si>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</si>
  <si>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</si>
  <si>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</si>
  <si>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</si>
  <si>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</si>
  <si>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</si>
  <si>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</si>
  <si>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</si>
  <si>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</si>
  <si>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</si>
  <si>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</si>
  <si>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</si>
  <si>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</si>
  <si>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</si>
  <si>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</si>
  <si>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</si>
  <si>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</si>
  <si>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</si>
  <si>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</si>
  <si>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</si>
  <si>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</si>
  <si>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</si>
  <si>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</si>
  <si>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</si>
  <si>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</si>
  <si>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</si>
  <si>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</si>
  <si>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</si>
  <si>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</si>
  <si>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</si>
  <si>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</si>
  <si>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</si>
  <si>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</si>
  <si>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</si>
  <si>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</si>
  <si>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</si>
  <si>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</si>
  <si>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</si>
  <si>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</si>
  <si>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</si>
  <si>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</si>
  <si>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</si>
  <si>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</si>
  <si>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</si>
  <si>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</si>
  <si>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</si>
  <si>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</si>
  <si>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</si>
  <si>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</si>
  <si>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</si>
  <si>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</si>
  <si>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</si>
  <si>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</si>
  <si>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</si>
  <si>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</si>
  <si>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</si>
  <si>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</si>
  <si>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</si>
  <si>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</si>
  <si>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</si>
  <si>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</si>
  <si>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</si>
  <si>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</si>
  <si>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</si>
  <si>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</si>
  <si>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</si>
  <si>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</si>
  <si>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</si>
  <si>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</si>
  <si>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</si>
  <si>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</si>
  <si>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</si>
  <si>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</si>
  <si>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</si>
  <si>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</si>
  <si>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</si>
  <si>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</si>
  <si>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</si>
  <si>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</si>
  <si>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</si>
  <si>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</si>
  <si>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</si>
  <si>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</si>
  <si>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</si>
  <si>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</si>
  <si>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</si>
  <si>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</si>
  <si>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</si>
  <si>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</si>
  <si>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</si>
  <si>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</si>
  <si>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</si>
  <si>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</si>
  <si>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</si>
  <si>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</si>
  <si>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</si>
  <si>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</si>
  <si>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</si>
  <si>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</si>
  <si>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</si>
  <si>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</si>
  <si>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</si>
  <si>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</si>
  <si>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</si>
  <si>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</si>
  <si>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</si>
  <si>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</si>
  <si>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</si>
  <si>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</si>
  <si>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</si>
  <si>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</si>
  <si>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</si>
  <si>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</si>
  <si>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</si>
  <si>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</si>
  <si>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</si>
  <si>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</si>
  <si>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</si>
  <si>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</si>
  <si>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</si>
  <si>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</si>
  <si>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</si>
  <si>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</si>
  <si>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</si>
  <si>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</si>
  <si>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</si>
  <si>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</si>
  <si>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</si>
  <si>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</si>
  <si>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</si>
  <si>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</si>
  <si>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</si>
  <si>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</si>
  <si>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</si>
  <si>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</si>
  <si>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</si>
  <si>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</si>
  <si>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</si>
  <si>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</si>
  <si>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</si>
  <si>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</si>
  <si>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</si>
  <si>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</si>
  <si>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</si>
  <si>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</si>
  <si>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</si>
  <si>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</si>
  <si>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</si>
  <si>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</si>
  <si>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</si>
  <si>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</si>
  <si>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</si>
  <si>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</si>
  <si>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</si>
  <si>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</si>
  <si>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</si>
  <si>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</si>
  <si>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</si>
  <si>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</si>
  <si>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</si>
  <si>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</si>
  <si>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</si>
  <si>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</si>
  <si>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</si>
  <si>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</si>
  <si>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</si>
  <si>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</si>
  <si>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</si>
  <si>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</si>
  <si>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</si>
  <si>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</si>
  <si>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</si>
  <si>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</si>
  <si>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</si>
  <si>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</si>
  <si>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</si>
  <si>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</si>
  <si>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</si>
  <si>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</si>
  <si>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</si>
  <si>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</si>
  <si>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</si>
  <si>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</si>
  <si>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</si>
  <si>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</si>
  <si>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</si>
  <si>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</si>
  <si>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</si>
  <si>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</si>
  <si>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</si>
  <si>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</si>
  <si>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</si>
  <si>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</si>
  <si>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</si>
  <si>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</si>
  <si>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</si>
  <si>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</si>
  <si>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</si>
  <si>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</si>
  <si>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</si>
  <si>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</si>
  <si>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</si>
  <si>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</si>
  <si>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</si>
  <si>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</si>
  <si>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</si>
  <si>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</si>
  <si>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</si>
  <si>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</si>
  <si>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</si>
  <si>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</si>
  <si>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</si>
  <si>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</si>
  <si>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</si>
  <si>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</si>
  <si>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</si>
  <si>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</si>
  <si>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</si>
  <si>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</si>
  <si>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</si>
  <si>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</si>
  <si>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</si>
  <si>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</si>
  <si>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</si>
  <si>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</si>
  <si>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</si>
  <si>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</si>
  <si>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</si>
  <si>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</si>
  <si>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</si>
  <si>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</si>
  <si>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</si>
  <si>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</si>
  <si>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</si>
  <si>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</si>
  <si>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</si>
  <si>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</si>
  <si>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</si>
  <si>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</si>
  <si>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</si>
  <si>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</si>
  <si>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</si>
  <si>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</si>
  <si>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</si>
  <si>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</si>
  <si>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</si>
  <si>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</si>
  <si>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</si>
  <si>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</si>
  <si>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</si>
  <si>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</si>
  <si>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</si>
  <si>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</si>
  <si>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</si>
  <si>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</si>
  <si>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</si>
  <si>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</si>
  <si>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</si>
  <si>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</si>
  <si>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</si>
  <si>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</si>
  <si>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</si>
  <si>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</si>
  <si>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</si>
  <si>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</si>
  <si>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</si>
  <si>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</si>
  <si>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</si>
  <si>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</si>
  <si>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</si>
  <si>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</si>
  <si>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</si>
  <si>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</si>
  <si>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</si>
  <si>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</si>
  <si>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</si>
  <si>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</si>
  <si>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</si>
  <si>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</si>
  <si>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</si>
  <si>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</si>
  <si>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</si>
  <si>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</si>
  <si>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</si>
  <si>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</si>
  <si>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</si>
  <si>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</si>
  <si>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</si>
  <si>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</si>
  <si>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</si>
  <si>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</si>
  <si>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</si>
  <si>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</si>
  <si>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</si>
  <si>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</si>
  <si>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</si>
  <si>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</si>
  <si>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</si>
  <si>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</si>
  <si>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</si>
  <si>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</si>
  <si>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</si>
  <si>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</si>
  <si>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</si>
  <si>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</si>
  <si>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</si>
  <si>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</si>
  <si>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</si>
  <si>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</si>
  <si>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</si>
  <si>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</si>
  <si>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</si>
  <si>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</si>
  <si>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</si>
  <si>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</si>
  <si>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</si>
  <si>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</si>
  <si>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</si>
  <si>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</si>
  <si>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</si>
  <si>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</si>
  <si>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</si>
  <si>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</si>
  <si>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</si>
  <si>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</si>
  <si>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</si>
  <si>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</si>
  <si>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</si>
  <si>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</si>
  <si>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</si>
  <si>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</si>
  <si>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</si>
  <si>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</si>
  <si>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</si>
  <si>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</si>
  <si>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</si>
  <si>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</si>
  <si>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</si>
  <si>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</si>
  <si>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</si>
  <si>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</si>
  <si>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</si>
  <si>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</si>
  <si>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</si>
  <si>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</si>
  <si>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</si>
  <si>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</si>
  <si>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</si>
  <si>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</si>
  <si>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</si>
  <si>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</si>
  <si>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</si>
  <si>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</si>
  <si>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</si>
  <si>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</si>
  <si>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</si>
  <si>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</si>
  <si>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</si>
  <si>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</si>
  <si>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</si>
  <si>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</si>
  <si>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</si>
  <si>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</si>
  <si>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</si>
  <si>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</si>
  <si>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</si>
  <si>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</si>
  <si>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</si>
  <si>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</si>
  <si>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</si>
  <si>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</si>
  <si>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</si>
  <si>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</si>
  <si>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</si>
  <si>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</si>
  <si>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</si>
  <si>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</si>
  <si>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</si>
  <si>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</si>
  <si>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</si>
  <si>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</si>
  <si>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</si>
  <si>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</si>
  <si>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</si>
  <si>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</si>
  <si>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</si>
  <si>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</si>
  <si>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</si>
  <si>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</si>
  <si>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</si>
  <si>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</si>
  <si>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</si>
  <si>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</si>
  <si>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</si>
  <si>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</si>
  <si>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</si>
  <si>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</si>
  <si>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</si>
  <si>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</si>
  <si>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</si>
  <si>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</si>
  <si>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</si>
  <si>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</si>
  <si>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</si>
  <si>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</si>
  <si>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</si>
  <si>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</si>
  <si>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</si>
  <si>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</si>
  <si>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</si>
  <si>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</si>
  <si>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</si>
  <si>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</si>
  <si>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</si>
  <si>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</si>
  <si>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</si>
  <si>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</si>
  <si>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</si>
  <si>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</si>
  <si>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</si>
  <si>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</si>
  <si>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</si>
  <si>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</si>
  <si>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</si>
  <si>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</si>
  <si>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</si>
  <si>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</si>
  <si>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</si>
  <si>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</si>
  <si>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</si>
  <si>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</si>
  <si>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</si>
  <si>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</si>
  <si>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</si>
  <si>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</si>
  <si>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</si>
  <si>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</si>
  <si>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</si>
  <si>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</si>
  <si>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</si>
  <si>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</si>
  <si>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</si>
  <si>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</si>
  <si>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</si>
  <si>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</si>
  <si>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</si>
  <si>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</si>
  <si>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</si>
  <si>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</si>
  <si>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</si>
  <si>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</si>
  <si>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</si>
  <si>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</si>
  <si>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</si>
  <si>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</si>
  <si>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</si>
  <si>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</si>
  <si>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</si>
  <si>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</si>
  <si>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</si>
  <si>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</si>
  <si>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</si>
  <si>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</si>
  <si>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</si>
  <si>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</si>
  <si>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</si>
  <si>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</si>
  <si>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</si>
  <si>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</si>
  <si>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</si>
  <si>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</si>
  <si>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</si>
  <si>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</si>
  <si>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</si>
  <si>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</si>
  <si>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</si>
  <si>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</si>
  <si>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</si>
  <si>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</si>
  <si>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</si>
  <si>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</si>
  <si>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</si>
  <si>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</si>
  <si>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</si>
  <si>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</si>
  <si>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</si>
  <si>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</si>
  <si>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</si>
  <si>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</si>
  <si>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</si>
  <si>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</si>
  <si>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</si>
  <si>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</si>
  <si>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</si>
  <si>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</si>
  <si>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</si>
  <si>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</si>
  <si>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</si>
  <si>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</si>
  <si>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</si>
  <si>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</si>
  <si>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</si>
  <si>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</si>
  <si>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</si>
  <si>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</si>
  <si>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</si>
  <si>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</si>
  <si>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</si>
  <si>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</si>
  <si>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</si>
  <si>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</si>
  <si>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</si>
  <si>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</si>
  <si>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</si>
  <si>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</si>
  <si>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</si>
  <si>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</si>
  <si>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</si>
  <si>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</si>
  <si>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</si>
  <si>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</si>
  <si>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</si>
  <si>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</si>
  <si>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</si>
  <si>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</si>
  <si>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</si>
  <si>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</si>
  <si>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</si>
  <si>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</si>
  <si>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</si>
  <si>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</si>
  <si>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</si>
  <si>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</si>
  <si>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</si>
  <si>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</si>
  <si>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</si>
  <si>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</si>
  <si>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</si>
  <si>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</si>
  <si>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</si>
  <si>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</si>
  <si>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</si>
  <si>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</si>
  <si>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</si>
  <si>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</si>
  <si>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</si>
  <si>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</si>
  <si>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</si>
  <si>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</si>
  <si>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</si>
  <si>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</si>
  <si>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</si>
  <si>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</si>
  <si>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</si>
  <si>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</si>
  <si>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</si>
  <si>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</si>
  <si>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</si>
  <si>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</si>
  <si>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</si>
  <si>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</si>
  <si>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</si>
  <si>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</si>
  <si>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</si>
  <si>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</si>
  <si>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</si>
  <si>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</si>
  <si>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</si>
  <si>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</si>
  <si>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</si>
  <si>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</si>
  <si>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</si>
  <si>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</si>
  <si>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</si>
  <si>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</si>
  <si>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</si>
  <si>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</si>
  <si>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</si>
  <si>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</si>
  <si>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</si>
  <si>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</si>
  <si>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</si>
  <si>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</si>
  <si>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</si>
  <si>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</si>
  <si>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</si>
  <si>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</si>
  <si>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</si>
  <si>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</si>
  <si>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</si>
  <si>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</si>
  <si>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</si>
  <si>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</si>
  <si>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</si>
  <si>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</si>
  <si>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</si>
  <si>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</si>
  <si>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</si>
  <si>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</si>
  <si>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</si>
  <si>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</si>
  <si>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</si>
  <si>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</si>
  <si>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</si>
  <si>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</si>
  <si>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</si>
  <si>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</si>
  <si>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</si>
  <si>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</si>
  <si>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</si>
  <si>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</si>
  <si>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</si>
  <si>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</si>
  <si>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</si>
  <si>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</si>
  <si>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</si>
  <si>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</si>
  <si>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</si>
  <si>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</si>
  <si>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</si>
  <si>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</si>
  <si>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</si>
  <si>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</si>
  <si>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</si>
  <si>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</si>
  <si>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</si>
  <si>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</si>
  <si>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</si>
  <si>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</si>
  <si>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</si>
  <si>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</si>
  <si>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</si>
  <si>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</si>
  <si>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</si>
  <si>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</si>
  <si>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</si>
  <si>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</si>
  <si>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</si>
  <si>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</si>
  <si>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</si>
  <si>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</si>
  <si>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</si>
  <si>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</si>
  <si>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</si>
  <si>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</si>
  <si>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</si>
  <si>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</si>
  <si>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</si>
  <si>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</si>
  <si>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</si>
  <si>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</si>
  <si>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</si>
  <si>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</si>
  <si>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</si>
  <si>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</si>
  <si>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</si>
  <si>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</si>
  <si>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</si>
  <si>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</si>
  <si>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</si>
  <si>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</si>
  <si>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</si>
  <si>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</si>
  <si>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</si>
  <si>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</si>
  <si>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</si>
  <si>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</si>
  <si>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</si>
  <si>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</si>
  <si>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</si>
  <si>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</si>
  <si>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</si>
  <si>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</si>
  <si>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</si>
  <si>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</si>
  <si>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</si>
  <si>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</si>
  <si>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</si>
  <si>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</si>
  <si>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</si>
  <si>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</si>
  <si>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</si>
  <si>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</si>
  <si>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</si>
  <si>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</si>
  <si>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</si>
  <si>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</si>
  <si>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</si>
  <si>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</si>
  <si>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</si>
  <si>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</si>
  <si>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</si>
  <si>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</si>
  <si>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</si>
  <si>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</si>
  <si>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</si>
  <si>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</si>
  <si>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</si>
  <si>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</si>
  <si>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</si>
  <si>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</si>
  <si>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</si>
  <si>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</si>
  <si>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</si>
  <si>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</si>
  <si>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</si>
  <si>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</si>
  <si>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</si>
  <si>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</si>
  <si>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</si>
  <si>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</si>
  <si>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</si>
  <si>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</si>
  <si>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</si>
  <si>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</si>
  <si>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</si>
  <si>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</si>
  <si>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</si>
  <si>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</si>
  <si>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</si>
  <si>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</si>
  <si>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</si>
  <si>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</si>
  <si>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</si>
  <si>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</si>
  <si>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</si>
  <si>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</si>
  <si>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</si>
  <si>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</si>
  <si>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</si>
  <si>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</si>
  <si>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</si>
  <si>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</si>
  <si>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</si>
  <si>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</si>
  <si>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</si>
  <si>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</si>
  <si>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</si>
  <si>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</si>
  <si>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</si>
  <si>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</si>
  <si>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</si>
  <si>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</si>
  <si>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</si>
  <si>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</si>
  <si>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</si>
  <si>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</si>
  <si>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</si>
  <si>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</si>
  <si>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</si>
  <si>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</si>
  <si>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</si>
  <si>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</si>
  <si>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</si>
  <si>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</si>
  <si>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</si>
  <si>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</si>
  <si>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</si>
  <si>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</si>
  <si>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</si>
  <si>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</si>
  <si>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</si>
  <si>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</si>
  <si>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</si>
  <si>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</si>
  <si>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</si>
  <si>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</si>
  <si>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</si>
  <si>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</si>
  <si>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</si>
  <si>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</si>
  <si>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</si>
  <si>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</si>
  <si>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</si>
  <si>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</si>
  <si>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</si>
  <si>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</si>
  <si>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</si>
  <si>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</si>
  <si>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</si>
  <si>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</si>
  <si>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</si>
  <si>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</si>
  <si>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</si>
  <si>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</si>
  <si>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</si>
  <si>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</si>
  <si>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</si>
  <si>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</si>
  <si>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</si>
  <si>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</si>
  <si>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</si>
  <si>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</si>
  <si>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</si>
  <si>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</si>
  <si>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</si>
  <si>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</si>
  <si>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</si>
  <si>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</si>
  <si>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</si>
  <si>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</si>
  <si>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</si>
  <si>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</si>
  <si>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</si>
  <si>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</si>
  <si>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</si>
  <si>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</si>
  <si>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</si>
  <si>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</si>
  <si>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</si>
  <si>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</si>
  <si>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</si>
  <si>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</si>
  <si>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</si>
  <si>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</si>
  <si>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</si>
  <si>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</si>
  <si>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</si>
  <si>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</si>
  <si>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</si>
  <si>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</si>
  <si>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</si>
  <si>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</si>
  <si>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</si>
  <si>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</si>
  <si>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</si>
  <si>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</si>
  <si>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</si>
  <si>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</si>
  <si>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</si>
  <si>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</si>
  <si>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</si>
  <si>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</si>
  <si>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</si>
  <si>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</si>
  <si>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</si>
  <si>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</si>
  <si>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</si>
  <si>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</si>
  <si>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</si>
  <si>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</si>
  <si>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</si>
  <si>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</si>
  <si>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</si>
  <si>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</si>
  <si>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</si>
  <si>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</si>
  <si>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</si>
  <si>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</si>
  <si>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</si>
  <si>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</si>
  <si>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</si>
  <si>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</si>
  <si>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</si>
  <si>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</si>
  <si>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</si>
  <si>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</si>
  <si>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</si>
  <si>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</si>
  <si>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</si>
  <si>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</si>
  <si>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</si>
  <si>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</si>
  <si>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</si>
  <si>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</si>
  <si>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</si>
  <si>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</si>
  <si>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</si>
  <si>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</si>
  <si>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</si>
  <si>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</si>
  <si>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</si>
  <si>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</si>
  <si>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</si>
  <si>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</si>
  <si>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</si>
  <si>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</si>
  <si>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</si>
  <si>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</si>
  <si>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</si>
  <si>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</si>
  <si>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</si>
  <si>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</si>
  <si>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</si>
  <si>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</si>
  <si>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</si>
  <si>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</si>
  <si>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</si>
  <si>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</si>
  <si>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</si>
  <si>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</si>
  <si>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</si>
  <si>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</si>
  <si>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</si>
  <si>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</si>
  <si>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</si>
  <si>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</si>
  <si>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</si>
  <si>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</si>
  <si>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</si>
  <si>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</si>
  <si>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</si>
  <si>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</si>
  <si>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</si>
  <si>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</si>
  <si>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</si>
  <si>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</si>
  <si>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</si>
  <si>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</si>
  <si>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</si>
  <si>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</si>
  <si>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</si>
  <si>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</si>
  <si>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</si>
  <si>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</si>
  <si>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</si>
  <si>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</si>
  <si>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</si>
  <si>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</si>
  <si>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</si>
  <si>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</si>
  <si>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</si>
  <si>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</si>
  <si>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</si>
  <si>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</si>
  <si>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</si>
  <si>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</si>
  <si>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</si>
  <si>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</si>
  <si>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</si>
  <si>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</si>
  <si>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</si>
  <si>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</si>
  <si>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</si>
  <si>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</si>
  <si>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</si>
  <si>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</si>
  <si>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</si>
  <si>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</si>
  <si>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</si>
  <si>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</si>
  <si>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</si>
  <si>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</si>
  <si>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</si>
  <si>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</si>
  <si>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</si>
  <si>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</si>
  <si>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</si>
  <si>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</si>
  <si>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</si>
  <si>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</si>
  <si>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</si>
  <si>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</si>
  <si>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</si>
  <si>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</si>
  <si>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</si>
  <si>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</si>
  <si>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</si>
  <si>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</si>
  <si>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</si>
  <si>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</si>
  <si>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</si>
  <si>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</si>
  <si>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</si>
  <si>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</si>
  <si>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</si>
  <si>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</si>
  <si>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</si>
  <si>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</si>
  <si>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</si>
  <si>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</si>
  <si>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</si>
  <si>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</si>
  <si>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</si>
  <si>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</si>
  <si>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</si>
  <si>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</si>
  <si>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</si>
  <si>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</si>
  <si>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</si>
  <si>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</si>
  <si>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</si>
  <si>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</si>
  <si>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</si>
  <si>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</si>
  <si>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</si>
  <si>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</si>
  <si>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</si>
  <si>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</si>
  <si>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</si>
  <si>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</si>
  <si>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</si>
  <si>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</si>
  <si>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</si>
  <si>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</si>
  <si>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</si>
  <si>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</si>
  <si>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</si>
  <si>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</si>
  <si>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</si>
  <si>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</si>
  <si>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</si>
  <si>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</si>
  <si>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</si>
  <si>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</si>
  <si>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</si>
  <si>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</si>
  <si>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</si>
  <si>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</si>
  <si>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</si>
  <si>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</si>
  <si>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</si>
  <si>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</si>
  <si>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</si>
  <si>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</si>
  <si>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</si>
  <si>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</si>
  <si>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</si>
  <si>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</si>
  <si>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</si>
  <si>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</si>
  <si>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</si>
  <si>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</si>
  <si>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</si>
  <si>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</si>
  <si>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</si>
  <si>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</si>
  <si>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</si>
  <si>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</si>
  <si>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</si>
  <si>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</si>
  <si>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</si>
  <si>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</si>
  <si>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</si>
  <si>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</si>
  <si>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</si>
  <si>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</si>
  <si>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</si>
  <si>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</si>
  <si>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</si>
  <si>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</si>
  <si>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</si>
  <si>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</si>
  <si>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</si>
  <si>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</si>
  <si>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</si>
  <si>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</si>
  <si>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</si>
  <si>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</si>
  <si>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</si>
  <si>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</si>
  <si>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</si>
  <si>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</si>
  <si>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</si>
  <si>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</si>
  <si>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</si>
  <si>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</si>
  <si>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</si>
  <si>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</si>
  <si>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</si>
  <si>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</si>
  <si>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</si>
  <si>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</si>
  <si>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</si>
  <si>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</si>
  <si>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</si>
  <si>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</si>
  <si>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</si>
  <si>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</si>
  <si>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</si>
  <si>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</si>
  <si>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</si>
  <si>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</si>
  <si>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</si>
  <si>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</si>
  <si>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</si>
  <si>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</si>
  <si>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</si>
  <si>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</si>
  <si>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</si>
  <si>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</si>
  <si>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</si>
  <si>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</si>
  <si>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</si>
  <si>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</si>
  <si>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</si>
  <si>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</si>
  <si>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</si>
  <si>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</si>
  <si>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</si>
  <si>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</si>
  <si>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</si>
  <si>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</si>
  <si>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</si>
  <si>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</si>
  <si>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</si>
  <si>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</si>
  <si>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</si>
  <si>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</si>
  <si>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</si>
  <si>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</si>
  <si>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</si>
  <si>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</si>
  <si>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</si>
  <si>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</si>
  <si>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</si>
  <si>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</si>
  <si>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</si>
  <si>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</si>
  <si>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</si>
  <si>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</si>
  <si>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</si>
  <si>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</si>
  <si>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</si>
  <si>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</si>
  <si>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</si>
  <si>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</si>
  <si>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</si>
  <si>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</si>
  <si>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</si>
  <si>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</si>
  <si>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</si>
  <si>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</si>
  <si>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</si>
  <si>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</si>
  <si>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</si>
  <si>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</si>
  <si>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</si>
  <si>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</si>
  <si>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</si>
  <si>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</si>
  <si>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</si>
  <si>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</si>
  <si>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</si>
  <si>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</si>
  <si>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</si>
  <si>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</si>
  <si>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</si>
  <si>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</si>
  <si>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</si>
  <si>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</si>
  <si>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</si>
  <si>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</si>
  <si>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</si>
  <si>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</si>
  <si>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</si>
  <si>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</si>
  <si>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</si>
  <si>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</si>
  <si>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</si>
  <si>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</si>
  <si>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</si>
  <si>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</si>
  <si>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</si>
  <si>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</si>
  <si>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</si>
  <si>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</si>
  <si>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</si>
  <si>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</si>
  <si>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</si>
  <si>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</si>
  <si>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</si>
  <si>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</si>
  <si>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</si>
  <si>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</si>
  <si>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</si>
  <si>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</si>
  <si>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</si>
  <si>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</si>
  <si>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</si>
  <si>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</si>
  <si>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</si>
  <si>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</si>
  <si>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</si>
  <si>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</si>
  <si>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</si>
  <si>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</si>
  <si>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</si>
  <si>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</si>
  <si>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</si>
  <si>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</si>
  <si>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</si>
  <si>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</si>
  <si>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</si>
  <si>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</si>
  <si>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</si>
  <si>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</si>
  <si>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</si>
  <si>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</si>
  <si>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</si>
  <si>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</si>
  <si>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</si>
  <si>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</si>
  <si>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</si>
  <si>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</si>
  <si>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</si>
  <si>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</si>
  <si>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</si>
  <si>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</si>
  <si>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</si>
  <si>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</si>
  <si>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</si>
  <si>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</si>
  <si>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</si>
  <si>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</si>
  <si>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</si>
  <si>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</si>
  <si>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</si>
  <si>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</si>
  <si>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</si>
  <si>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</si>
  <si>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</si>
  <si>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</si>
  <si>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</si>
  <si>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</si>
  <si>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</si>
  <si>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</si>
  <si>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</si>
  <si>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</si>
  <si>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</si>
  <si>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</si>
  <si>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</si>
  <si>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</si>
  <si>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</si>
  <si>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</si>
  <si>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</si>
  <si>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</si>
  <si>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</si>
  <si>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</si>
  <si>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</si>
  <si>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</si>
  <si>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</si>
  <si>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</si>
  <si>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</si>
  <si>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</si>
  <si>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</si>
  <si>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</si>
  <si>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</si>
  <si>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</si>
  <si>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</si>
  <si>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</si>
  <si>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</si>
  <si>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</si>
  <si>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</si>
  <si>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</si>
  <si>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</si>
  <si>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</si>
  <si>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</si>
  <si>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</si>
  <si>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</si>
  <si>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</si>
  <si>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</si>
  <si>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</si>
  <si>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</si>
  <si>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</si>
  <si>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</si>
  <si>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</si>
  <si>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</si>
  <si>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</si>
  <si>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</si>
  <si>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</si>
  <si>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</si>
  <si>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</si>
  <si>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</si>
  <si>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</si>
  <si>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</si>
  <si>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</si>
  <si>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</si>
  <si>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</si>
  <si>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</si>
  <si>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</si>
  <si>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</si>
  <si>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</si>
  <si>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</si>
  <si>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</si>
  <si>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</si>
  <si>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</si>
  <si>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</si>
  <si>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</si>
  <si>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</si>
  <si>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</si>
  <si>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</si>
  <si>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</si>
  <si>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</si>
  <si>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</si>
  <si>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</si>
  <si>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</si>
  <si>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</si>
  <si>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</si>
  <si>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</si>
  <si>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</si>
  <si>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</si>
  <si>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</si>
  <si>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</si>
  <si>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</si>
  <si>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</si>
  <si>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</si>
  <si>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</si>
  <si>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</si>
  <si>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</si>
  <si>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</si>
  <si>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</si>
  <si>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</si>
  <si>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</si>
  <si>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</si>
  <si>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</si>
  <si>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</si>
  <si>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</si>
  <si>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</si>
  <si>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</si>
  <si>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</si>
  <si>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</si>
  <si>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</si>
  <si>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</si>
  <si>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</si>
  <si>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</si>
  <si>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</si>
  <si>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</si>
  <si>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</si>
  <si>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</si>
  <si>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</si>
  <si>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</si>
  <si>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</si>
  <si>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</si>
  <si>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</si>
  <si>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</si>
  <si>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</si>
  <si>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</si>
  <si>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</si>
  <si>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</si>
  <si>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</si>
  <si>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</si>
  <si>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</si>
  <si>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</si>
  <si>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</si>
  <si>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</si>
  <si>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</si>
  <si>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</si>
  <si>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</si>
  <si>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</si>
  <si>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</si>
  <si>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</si>
  <si>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</si>
  <si>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</si>
  <si>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</si>
  <si>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</si>
  <si>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</si>
  <si>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</si>
  <si>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</si>
  <si>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</si>
  <si>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</si>
  <si>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</si>
  <si>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</si>
  <si>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</si>
  <si>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</si>
  <si>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</si>
  <si>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</si>
  <si>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</si>
  <si>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</si>
  <si>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</si>
  <si>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</si>
  <si>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</si>
  <si>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</si>
  <si>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</si>
  <si>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</si>
  <si>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</si>
  <si>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</si>
  <si>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</si>
  <si>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</si>
  <si>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</si>
  <si>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</si>
  <si>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</si>
  <si>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</si>
  <si>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</si>
  <si>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</si>
  <si>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</si>
  <si>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</si>
  <si>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</si>
  <si>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</si>
  <si>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</si>
  <si>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</si>
  <si>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</si>
  <si>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</si>
  <si>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</si>
  <si>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</si>
  <si>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</si>
  <si>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</si>
  <si>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</si>
  <si>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</si>
  <si>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</si>
  <si>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</si>
  <si>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</si>
  <si>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</si>
  <si>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</si>
  <si>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</si>
  <si>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</si>
  <si>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</si>
  <si>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</si>
  <si>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</si>
  <si>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</si>
  <si>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</si>
  <si>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</si>
  <si>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</si>
  <si>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</si>
  <si>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</si>
  <si>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</si>
  <si>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</si>
  <si>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</si>
  <si>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</si>
  <si>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</si>
  <si>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</si>
  <si>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</si>
  <si>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</si>
  <si>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</si>
  <si>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</si>
  <si>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</si>
  <si>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</si>
  <si>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</si>
  <si>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</si>
  <si>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</si>
  <si>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</si>
  <si>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</si>
  <si>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</si>
  <si>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</si>
  <si>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</si>
  <si>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</si>
  <si>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</si>
  <si>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</si>
  <si>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</si>
  <si>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</si>
  <si>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</si>
  <si>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</si>
  <si>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</si>
  <si>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</si>
  <si>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</si>
  <si>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</si>
  <si>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</si>
  <si>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</si>
  <si>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</si>
  <si>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</si>
  <si>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</si>
  <si>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</si>
  <si>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</si>
  <si>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</si>
  <si>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</si>
  <si>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</si>
  <si>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</si>
  <si>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</si>
  <si>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</si>
  <si>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</si>
  <si>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</si>
  <si>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</si>
  <si>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</si>
  <si>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</si>
  <si>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</si>
  <si>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</si>
  <si>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</si>
  <si>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</si>
  <si>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</si>
  <si>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</si>
  <si>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</si>
  <si>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</si>
  <si>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</si>
  <si>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</si>
  <si>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</si>
  <si>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</si>
  <si>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</si>
  <si>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</si>
  <si>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</si>
  <si>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</si>
  <si>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</si>
  <si>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</si>
  <si>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</si>
  <si>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</si>
  <si>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</si>
  <si>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</si>
  <si>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</si>
  <si>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</si>
  <si>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</si>
  <si>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</si>
  <si>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</si>
  <si>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</si>
  <si>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</si>
  <si>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</si>
  <si>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</si>
  <si>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</si>
  <si>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</si>
  <si>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</si>
  <si>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</si>
  <si>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</si>
  <si>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</si>
  <si>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</si>
  <si>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</si>
  <si>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</si>
  <si>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</si>
  <si>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</si>
  <si>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</si>
  <si>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</si>
  <si>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</si>
  <si>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</si>
  <si>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</si>
  <si>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</si>
  <si>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</si>
  <si>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</si>
  <si>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</si>
  <si>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</si>
  <si>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</si>
  <si>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</si>
  <si>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</si>
  <si>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</si>
  <si>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</si>
  <si>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</si>
  <si>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</si>
  <si>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</si>
  <si>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</si>
  <si>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</si>
  <si>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</si>
  <si>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</si>
  <si>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</si>
  <si>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</si>
  <si>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</si>
  <si>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</si>
  <si>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</si>
  <si>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</si>
  <si>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</si>
  <si>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</si>
  <si>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</si>
  <si>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</si>
  <si>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</si>
  <si>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</si>
  <si>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</si>
  <si>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</si>
  <si>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</si>
  <si>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</si>
  <si>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</si>
  <si>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</si>
  <si>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</si>
  <si>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</si>
  <si>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</si>
  <si>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</si>
  <si>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</si>
  <si>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</si>
  <si>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</si>
  <si>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</si>
  <si>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</si>
  <si>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</si>
  <si>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</si>
  <si>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</si>
  <si>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</si>
  <si>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</si>
  <si>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</si>
  <si>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</si>
  <si>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</si>
  <si>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</si>
  <si>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</si>
  <si>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</si>
  <si>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</si>
  <si>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</si>
  <si>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</si>
  <si>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</si>
  <si>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</si>
  <si>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</si>
  <si>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</si>
  <si>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</si>
  <si>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</si>
  <si>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</si>
  <si>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</si>
  <si>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</si>
  <si>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</si>
  <si>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</si>
  <si>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</si>
  <si>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</si>
  <si>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</si>
  <si>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</si>
  <si>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</si>
  <si>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</si>
  <si>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</si>
  <si>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</si>
  <si>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</si>
  <si>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</si>
  <si>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</si>
  <si>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</si>
  <si>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</si>
  <si>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</si>
  <si>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</si>
  <si>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</si>
  <si>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</si>
  <si>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</si>
  <si>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</si>
  <si>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</si>
  <si>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</si>
  <si>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</si>
  <si>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</si>
  <si>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</si>
  <si>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</si>
  <si>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</si>
  <si>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</si>
  <si>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</si>
  <si>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</si>
  <si>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</si>
  <si>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</si>
  <si>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</si>
  <si>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</si>
  <si>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</si>
  <si>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</si>
  <si>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</si>
  <si>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</si>
  <si>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</si>
  <si>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</si>
  <si>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</si>
  <si>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</si>
  <si>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</si>
  <si>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</si>
  <si>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</si>
  <si>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</si>
  <si>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</si>
  <si>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</si>
  <si>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</si>
  <si>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</si>
  <si>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</si>
  <si>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</si>
  <si>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</si>
  <si>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</si>
  <si>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</si>
  <si>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</si>
  <si>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</si>
  <si>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</si>
  <si>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</si>
  <si>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</si>
  <si>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</si>
  <si>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</si>
  <si>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</si>
  <si>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</si>
  <si>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</si>
  <si>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</si>
  <si>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</si>
  <si>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</si>
  <si>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</si>
  <si>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</si>
  <si>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</si>
  <si>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</si>
  <si>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</si>
  <si>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</si>
  <si>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</si>
  <si>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</si>
  <si>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</si>
  <si>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</si>
  <si>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</si>
  <si>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</si>
  <si>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</si>
  <si>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</si>
  <si>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</si>
  <si>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</si>
  <si>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</si>
  <si>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</si>
  <si>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</si>
  <si>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</si>
  <si>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</si>
  <si>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</si>
  <si>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</si>
  <si>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</si>
  <si>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</si>
  <si>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</si>
  <si>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</si>
  <si>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</si>
  <si>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</si>
  <si>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</si>
  <si>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</si>
  <si>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</si>
  <si>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</si>
  <si>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</si>
  <si>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</si>
  <si>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</si>
  <si>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</si>
  <si>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</si>
  <si>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</si>
  <si>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</si>
  <si>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</si>
  <si>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</si>
  <si>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</si>
  <si>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</si>
  <si>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</si>
  <si>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</si>
  <si>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</si>
  <si>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</si>
  <si>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</si>
  <si>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</si>
  <si>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</si>
  <si>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</si>
  <si>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</si>
  <si>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</si>
  <si>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</si>
  <si>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</si>
  <si>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</si>
  <si>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</si>
  <si>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</si>
  <si>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</si>
  <si>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</si>
  <si>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</si>
  <si>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</si>
  <si>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</si>
  <si>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</si>
  <si>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</si>
  <si>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</si>
  <si>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</si>
  <si>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</si>
  <si>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</si>
  <si>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</si>
  <si>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</si>
  <si>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</si>
  <si>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</si>
  <si>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</si>
  <si>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</si>
  <si>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</si>
  <si>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</si>
  <si>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</si>
  <si>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</si>
  <si>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</si>
  <si>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</si>
  <si>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</si>
  <si>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</si>
  <si>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</si>
  <si>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</si>
  <si>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</si>
  <si>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</si>
  <si>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</si>
  <si>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</si>
  <si>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</si>
  <si>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</si>
  <si>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</si>
  <si>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</si>
  <si>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</si>
  <si>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</si>
  <si>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</si>
  <si>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</si>
  <si>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</si>
  <si>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</si>
  <si>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</si>
  <si>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</si>
  <si>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</si>
  <si>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</si>
  <si>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</si>
  <si>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</si>
  <si>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</si>
  <si>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</si>
  <si>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</si>
  <si>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</si>
  <si>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</si>
  <si>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</si>
  <si>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</si>
  <si>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</si>
  <si>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</si>
  <si>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</si>
  <si>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</si>
  <si>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</si>
  <si>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</si>
  <si>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</si>
  <si>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</si>
  <si>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</si>
  <si>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</si>
  <si>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</si>
  <si>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</si>
  <si>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</si>
  <si>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</si>
  <si>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</si>
  <si>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</si>
  <si>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</si>
  <si>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</si>
  <si>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</si>
  <si>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</si>
  <si>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</si>
  <si>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</si>
  <si>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</si>
  <si>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</si>
  <si>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</si>
  <si>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</si>
  <si>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</si>
  <si>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</si>
  <si>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</si>
  <si>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</si>
  <si>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</si>
  <si>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</si>
  <si>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</si>
  <si>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</si>
  <si>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</si>
  <si>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</si>
  <si>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</si>
  <si>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</si>
  <si>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</si>
  <si>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</si>
  <si>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</si>
  <si>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</si>
  <si>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</si>
  <si>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</si>
  <si>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</si>
  <si>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</si>
  <si>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</si>
  <si>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</si>
  <si>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</si>
  <si>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</si>
  <si>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</si>
  <si>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</si>
  <si>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</si>
  <si>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</si>
  <si>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</si>
  <si>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</si>
  <si>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</si>
  <si>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</si>
  <si>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</si>
  <si>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</si>
  <si>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</si>
  <si>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</si>
  <si>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</si>
  <si>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</si>
  <si>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</si>
  <si>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</si>
  <si>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</si>
  <si>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</si>
  <si>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</si>
  <si>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</si>
  <si>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</si>
  <si>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</si>
  <si>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</si>
  <si>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</si>
  <si>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</si>
  <si>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</si>
  <si>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</si>
  <si>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</si>
  <si>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</si>
  <si>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</si>
  <si>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</si>
  <si>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</si>
  <si>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</si>
  <si>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</si>
  <si>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</si>
  <si>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</si>
  <si>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</si>
  <si>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</si>
  <si>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</si>
  <si>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</si>
  <si>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</si>
  <si>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</si>
  <si>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</si>
  <si>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</si>
  <si>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</si>
  <si>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</si>
  <si>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</si>
  <si>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</si>
  <si>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</si>
  <si>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</si>
  <si>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</si>
  <si>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</si>
  <si>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</si>
  <si>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</si>
  <si>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</si>
  <si>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</si>
  <si>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</si>
  <si>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</si>
  <si>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</si>
  <si>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</si>
  <si>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</si>
  <si>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</si>
  <si>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</si>
  <si>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</si>
  <si>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</si>
  <si>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</si>
  <si>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</si>
  <si>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</si>
  <si>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</si>
  <si>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</si>
  <si>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</si>
  <si>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</si>
  <si>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</si>
  <si>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</si>
  <si>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</si>
  <si>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</si>
  <si>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</si>
  <si>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</si>
  <si>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</si>
  <si>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</si>
  <si>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</si>
  <si>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</si>
  <si>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</si>
  <si>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</si>
  <si>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</si>
  <si>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</si>
  <si>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</si>
  <si>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</si>
  <si>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</si>
  <si>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</si>
  <si>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</si>
  <si>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</si>
  <si>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</si>
  <si>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</si>
  <si>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</si>
  <si>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</si>
  <si>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</si>
  <si>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</si>
  <si>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</si>
  <si>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</si>
  <si>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</si>
  <si>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</si>
  <si>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</si>
  <si>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</si>
  <si>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</si>
  <si>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</si>
  <si>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</si>
  <si>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</si>
  <si>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</si>
  <si>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</si>
  <si>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</si>
  <si>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</si>
  <si>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</si>
  <si>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</si>
  <si>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</si>
  <si>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</si>
  <si>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</si>
  <si>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</si>
  <si>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</si>
  <si>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</si>
  <si>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</si>
  <si>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</si>
  <si>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</si>
  <si>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</si>
  <si>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</si>
  <si>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</si>
  <si>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</si>
  <si>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</si>
  <si>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</si>
  <si>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</si>
  <si>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</si>
  <si>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</si>
  <si>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</si>
  <si>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</si>
  <si>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</si>
  <si>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</si>
  <si>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</si>
  <si>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</si>
  <si>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</si>
  <si>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</si>
  <si>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</si>
  <si>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</si>
  <si>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</si>
  <si>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</si>
  <si>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</si>
  <si>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</si>
  <si>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</si>
  <si>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</si>
  <si>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</si>
  <si>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</si>
  <si>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</si>
  <si>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</si>
  <si>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</si>
  <si>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</si>
  <si>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</si>
  <si>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</si>
  <si>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</si>
  <si>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</si>
  <si>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</si>
  <si>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</si>
  <si>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</si>
  <si>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</si>
  <si>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</si>
  <si>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</si>
  <si>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</si>
  <si>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</si>
  <si>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</si>
  <si>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</si>
  <si>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</si>
  <si>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</si>
  <si>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</si>
  <si>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</si>
  <si>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</si>
  <si>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</si>
  <si>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</si>
  <si>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</si>
  <si>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</si>
  <si>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</si>
  <si>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</si>
  <si>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</si>
  <si>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</si>
  <si>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</si>
  <si>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</si>
  <si>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</si>
  <si>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</si>
  <si>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</si>
  <si>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</si>
  <si>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</si>
  <si>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</si>
  <si>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</si>
  <si>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</si>
  <si>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</si>
  <si>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</si>
  <si>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</si>
  <si>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</si>
  <si>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</si>
  <si>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</si>
  <si>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</si>
  <si>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</si>
  <si>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</si>
  <si>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</si>
  <si>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</si>
  <si>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</si>
  <si>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</si>
  <si>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</si>
  <si>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</si>
  <si>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</si>
  <si>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</si>
  <si>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</si>
  <si>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</si>
  <si>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</si>
  <si>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</si>
  <si>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</si>
  <si>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</si>
  <si>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</si>
  <si>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</si>
  <si>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</si>
  <si>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</si>
  <si>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</si>
  <si>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</si>
  <si>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</si>
  <si>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</si>
  <si>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</si>
  <si>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</si>
  <si>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</si>
  <si>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</si>
  <si>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</si>
  <si>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</si>
  <si>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</si>
  <si>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</si>
  <si>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</si>
  <si>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</si>
  <si>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</si>
  <si>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BENNING GROUP, LLC</t>
  </si>
  <si>
    <t>General Obligation School Bonds, Series 2014</t>
  </si>
  <si>
    <t>Government Obligation Contract</t>
  </si>
  <si>
    <t>Lease/Purchase Obligation</t>
  </si>
  <si>
    <t>X</t>
  </si>
  <si>
    <t>Eastland CUSD No. 308</t>
  </si>
  <si>
    <t>Bi-County Special Education Cooperative</t>
  </si>
  <si>
    <t>Eastland CUSD No. 308, West Carroll CUSD No. 314</t>
  </si>
  <si>
    <t>Whiteside Area Career Center</t>
  </si>
  <si>
    <t>Eastland  CUSD No. 308, West Carroll CUSD No. 314, ROE</t>
  </si>
  <si>
    <t>x</t>
  </si>
  <si>
    <t>CARROLL</t>
  </si>
  <si>
    <t>15 SCHOOL STREET</t>
  </si>
  <si>
    <t>CHADWICK</t>
  </si>
  <si>
    <t>50 W. DOUGLAS STREET, SUITE 801</t>
  </si>
  <si>
    <t>FREEPORT</t>
  </si>
  <si>
    <t xml:space="preserve">IL </t>
  </si>
  <si>
    <t>066-004238</t>
  </si>
  <si>
    <t>TIM J. SCHURMAN</t>
  </si>
  <si>
    <t>815/684-5191</t>
  </si>
  <si>
    <t>815/235-3157</t>
  </si>
  <si>
    <t>815/235-3158</t>
  </si>
  <si>
    <t>815/684-5241</t>
  </si>
  <si>
    <t>AARON MERCIER</t>
  </si>
  <si>
    <t>815/599-1408</t>
  </si>
  <si>
    <t>815/297-9032</t>
  </si>
  <si>
    <t>Account</t>
  </si>
  <si>
    <t>Page</t>
  </si>
  <si>
    <t xml:space="preserve">Fund </t>
  </si>
  <si>
    <t>Line #</t>
  </si>
  <si>
    <t xml:space="preserve">Description </t>
  </si>
  <si>
    <t xml:space="preserve">Sales to pupils - other </t>
  </si>
  <si>
    <t xml:space="preserve">Pupil activities </t>
  </si>
  <si>
    <t xml:space="preserve">Laptop rentals </t>
  </si>
  <si>
    <t xml:space="preserve">Miscellaeous revenues </t>
  </si>
  <si>
    <t xml:space="preserve">E-rate reimbursement </t>
  </si>
  <si>
    <t>REAP grant</t>
  </si>
  <si>
    <t xml:space="preserve">RAP tuition </t>
  </si>
  <si>
    <t>Crossing guard IMRF</t>
  </si>
  <si>
    <t xml:space="preserve">Crossing guard FICA </t>
  </si>
  <si>
    <t>Sale of Misc. Equipment</t>
  </si>
  <si>
    <t>tschurman@dist399.net</t>
  </si>
  <si>
    <t>amercier@roe8.com</t>
  </si>
  <si>
    <t>dbenning@benninggroup.com</t>
  </si>
  <si>
    <t>DONALD A. BENNING</t>
  </si>
  <si>
    <t>Chadwick-Milledgeville CUSD 399</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</si>
</sst>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u val="singleAccounting"/>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2" fillId="0" borderId="0" xfId="0" applyFont="1" applyAlignment="1">
      <alignment horizontal="center"/>
    </xf>
    <xf numFmtId="0" fontId="49" fillId="0" borderId="0" xfId="0" applyFont="1" applyAlignment="1">
      <alignment horizontal="center"/>
    </xf>
    <xf numFmtId="3" fontId="2" fillId="0" borderId="0" xfId="0" applyNumberFormat="1" applyFont="1" applyBorder="1" applyAlignment="1">
      <alignment horizontal="center"/>
    </xf>
    <xf numFmtId="0" fontId="0" fillId="0" borderId="0" xfId="0" applyAlignment="1">
      <alignment horizontal="center"/>
    </xf>
    <xf numFmtId="180" fontId="0" fillId="0" borderId="0" xfId="15" applyNumberFormat="1" applyFont="1" applyAlignment="1">
      <alignment horizontal="center"/>
    </xf>
    <xf numFmtId="181" fontId="0" fillId="0" borderId="0" xfId="1" applyNumberFormat="1" applyFont="1" applyAlignment="1">
      <alignment horizontal="center"/>
    </xf>
    <xf numFmtId="181" fontId="116" fillId="0" borderId="0" xfId="1" applyNumberFormat="1" applyFont="1" applyAlignment="1">
      <alignment horizontal="center"/>
    </xf>
    <xf numFmtId="180" fontId="0" fillId="0" borderId="163" xfId="15" applyNumberFormat="1" applyFont="1" applyBorder="1"/>
    <xf numFmtId="181" fontId="2" fillId="0" borderId="82" xfId="1" applyNumberFormat="1" applyFont="1" applyBorder="1" applyAlignment="1">
      <alignment horizont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92" t="s">
        <v>474</v>
      </c>
      <c r="J1" s="2093"/>
      <c r="K1" s="2093"/>
      <c r="L1" s="2093"/>
      <c r="M1" s="2093"/>
      <c r="N1" s="2093"/>
      <c r="O1" s="2093"/>
      <c r="P1" s="2093"/>
      <c r="Q1" s="2093"/>
      <c r="R1" s="2093"/>
      <c r="S1" s="2093"/>
    </row>
    <row r="2" spans="1:28" ht="12" customHeight="1" x14ac:dyDescent="0.2">
      <c r="A2" s="202" t="s">
        <v>1973</v>
      </c>
      <c r="D2" s="203"/>
      <c r="I2" s="2094" t="s">
        <v>1155</v>
      </c>
      <c r="J2" s="2093"/>
      <c r="K2" s="2093"/>
      <c r="L2" s="2093"/>
      <c r="M2" s="2093"/>
      <c r="N2" s="2093"/>
      <c r="O2" s="2093"/>
      <c r="P2" s="2093"/>
      <c r="Q2" s="2093"/>
      <c r="R2" s="2093"/>
      <c r="S2" s="2093"/>
    </row>
    <row r="3" spans="1:28" ht="12" customHeight="1" x14ac:dyDescent="0.2">
      <c r="A3" s="1879" t="s">
        <v>1961</v>
      </c>
      <c r="B3" s="1880"/>
      <c r="C3" s="1880"/>
      <c r="D3" s="1881"/>
      <c r="I3" s="2094" t="s">
        <v>55</v>
      </c>
      <c r="J3" s="2093"/>
      <c r="K3" s="2093"/>
      <c r="L3" s="2093"/>
      <c r="M3" s="2093"/>
      <c r="N3" s="2093"/>
      <c r="O3" s="2093"/>
      <c r="P3" s="2093"/>
      <c r="Q3" s="2093"/>
      <c r="R3" s="2093"/>
      <c r="S3" s="2093"/>
    </row>
    <row r="4" spans="1:28" ht="12" customHeight="1" x14ac:dyDescent="0.2">
      <c r="A4" s="192"/>
      <c r="I4" s="2094" t="s">
        <v>617</v>
      </c>
      <c r="J4" s="2093"/>
      <c r="K4" s="2093"/>
      <c r="L4" s="2093"/>
      <c r="M4" s="2093"/>
      <c r="N4" s="2093"/>
      <c r="O4" s="2093"/>
      <c r="P4" s="2093"/>
      <c r="Q4" s="2093"/>
      <c r="R4" s="2093"/>
      <c r="S4" s="2093"/>
    </row>
    <row r="5" spans="1:28" ht="14.1" customHeight="1" x14ac:dyDescent="0.2">
      <c r="B5" s="445" t="s">
        <v>2097</v>
      </c>
      <c r="C5" s="179" t="s">
        <v>1083</v>
      </c>
      <c r="D5" s="363"/>
      <c r="E5" s="363"/>
      <c r="H5" s="193"/>
      <c r="I5" s="2102" t="s">
        <v>788</v>
      </c>
      <c r="J5" s="2101"/>
      <c r="K5" s="2101"/>
      <c r="L5" s="2101"/>
      <c r="M5" s="2101"/>
      <c r="N5" s="2101"/>
      <c r="O5" s="2101"/>
      <c r="P5" s="2101"/>
      <c r="Q5" s="2101"/>
      <c r="R5" s="2101"/>
      <c r="S5" s="2101"/>
    </row>
    <row r="6" spans="1:28" ht="14.1" customHeight="1" x14ac:dyDescent="0.2">
      <c r="B6" s="445"/>
      <c r="C6" s="179" t="s">
        <v>1084</v>
      </c>
      <c r="D6" s="363"/>
      <c r="E6" s="363"/>
      <c r="I6" s="2100" t="s">
        <v>1051</v>
      </c>
      <c r="J6" s="2101"/>
      <c r="K6" s="2101"/>
      <c r="L6" s="2101"/>
      <c r="M6" s="2101"/>
      <c r="N6" s="2101"/>
      <c r="O6" s="2101"/>
      <c r="P6" s="2101"/>
      <c r="Q6" s="2101"/>
      <c r="R6" s="2101"/>
      <c r="S6" s="2101"/>
    </row>
    <row r="7" spans="1:28" ht="12.2" customHeight="1" x14ac:dyDescent="0.2">
      <c r="I7" s="2095">
        <v>42551</v>
      </c>
      <c r="J7" s="2096"/>
      <c r="K7" s="2096"/>
      <c r="L7" s="2096"/>
      <c r="M7" s="2096"/>
      <c r="N7" s="2096"/>
      <c r="O7" s="2096"/>
      <c r="P7" s="2096"/>
      <c r="Q7" s="2096"/>
      <c r="R7" s="2096"/>
      <c r="S7" s="209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7" t="s">
        <v>782</v>
      </c>
      <c r="J9" s="2098"/>
      <c r="K9" s="2098"/>
      <c r="L9" s="2098"/>
      <c r="M9" s="2098"/>
      <c r="N9" s="2098"/>
      <c r="O9" s="2098"/>
      <c r="P9" s="2098"/>
      <c r="Q9" s="2098"/>
      <c r="R9" s="2098"/>
      <c r="S9" s="2099"/>
      <c r="T9" s="2113" t="s">
        <v>630</v>
      </c>
      <c r="U9" s="2114"/>
      <c r="V9" s="2114"/>
      <c r="W9" s="2114"/>
      <c r="X9" s="2114"/>
      <c r="Y9" s="2114"/>
      <c r="Z9" s="2114"/>
      <c r="AA9" s="2115"/>
    </row>
    <row r="10" spans="1:28" ht="13.5" customHeight="1" x14ac:dyDescent="0.2">
      <c r="A10" s="2120" t="s">
        <v>783</v>
      </c>
      <c r="B10" s="2121"/>
      <c r="C10" s="2121"/>
      <c r="D10" s="2121"/>
      <c r="E10" s="2121"/>
      <c r="F10" s="2121"/>
      <c r="G10" s="2121"/>
      <c r="H10" s="2122"/>
      <c r="I10" s="183"/>
      <c r="J10" s="184"/>
      <c r="K10" s="182"/>
      <c r="R10" s="184"/>
      <c r="S10" s="184"/>
      <c r="T10" s="2116"/>
      <c r="U10" s="2101"/>
      <c r="V10" s="2101"/>
      <c r="W10" s="2101"/>
      <c r="X10" s="2101"/>
      <c r="Y10" s="2101"/>
      <c r="Z10" s="2101"/>
      <c r="AA10" s="2107"/>
    </row>
    <row r="11" spans="1:28" ht="14.25" customHeight="1" x14ac:dyDescent="0.2">
      <c r="A11" s="2123" t="s">
        <v>1131</v>
      </c>
      <c r="B11" s="2124"/>
      <c r="C11" s="2124"/>
      <c r="D11" s="2124"/>
      <c r="E11" s="2124"/>
      <c r="F11" s="2124"/>
      <c r="G11" s="2124"/>
      <c r="H11" s="2125"/>
      <c r="I11" s="181"/>
      <c r="J11" s="344"/>
      <c r="K11" s="181"/>
      <c r="O11" s="1764" t="s">
        <v>2091</v>
      </c>
      <c r="P11" s="379" t="s">
        <v>225</v>
      </c>
      <c r="Q11" s="184"/>
      <c r="R11" s="182"/>
      <c r="S11" s="181"/>
      <c r="T11" s="2117"/>
      <c r="U11" s="2118"/>
      <c r="V11" s="2118"/>
      <c r="W11" s="2118"/>
      <c r="X11" s="2118"/>
      <c r="Y11" s="2118"/>
      <c r="Z11" s="2118"/>
      <c r="AA11" s="2119"/>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26">
        <v>8008399026</v>
      </c>
      <c r="B13" s="2127"/>
      <c r="C13" s="2127"/>
      <c r="D13" s="2127"/>
      <c r="E13" s="2127"/>
      <c r="F13" s="2127"/>
      <c r="G13" s="2127"/>
      <c r="H13" s="2128"/>
      <c r="I13" s="185"/>
      <c r="J13" s="184"/>
      <c r="K13" s="182"/>
      <c r="L13" s="184"/>
      <c r="M13" s="184"/>
      <c r="N13" s="184"/>
      <c r="O13" s="184"/>
      <c r="P13" s="184"/>
      <c r="Q13" s="184"/>
      <c r="R13" s="184"/>
      <c r="S13" s="184"/>
      <c r="T13" s="2131" t="s">
        <v>2087</v>
      </c>
      <c r="U13" s="2132"/>
      <c r="V13" s="2132"/>
      <c r="W13" s="2132"/>
      <c r="X13" s="2132"/>
      <c r="Y13" s="2133"/>
      <c r="Z13" s="2133"/>
      <c r="AA13" s="2134"/>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0" t="s">
        <v>2098</v>
      </c>
      <c r="B15" s="2129"/>
      <c r="C15" s="2129"/>
      <c r="D15" s="2129"/>
      <c r="E15" s="2129"/>
      <c r="F15" s="2129"/>
      <c r="G15" s="2129"/>
      <c r="H15" s="2130"/>
      <c r="T15" s="2061" t="s">
        <v>2131</v>
      </c>
      <c r="U15" s="2082"/>
      <c r="V15" s="2082"/>
      <c r="W15" s="2082"/>
      <c r="X15" s="2082"/>
      <c r="Y15" s="2135"/>
      <c r="Z15" s="2135"/>
      <c r="AA15" s="2136"/>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6" t="s">
        <v>2132</v>
      </c>
      <c r="B17" s="2087"/>
      <c r="C17" s="2087"/>
      <c r="D17" s="2087"/>
      <c r="E17" s="2087"/>
      <c r="F17" s="2087"/>
      <c r="G17" s="2087"/>
      <c r="H17" s="2112"/>
      <c r="T17" s="2140" t="s">
        <v>2101</v>
      </c>
      <c r="U17" s="2141"/>
      <c r="V17" s="2141"/>
      <c r="W17" s="2141"/>
      <c r="X17" s="2141"/>
      <c r="Y17" s="2141"/>
      <c r="Z17" s="2141"/>
      <c r="AA17" s="2142"/>
    </row>
    <row r="18" spans="1:27" ht="13.5" customHeight="1" x14ac:dyDescent="0.2">
      <c r="A18" s="364" t="s">
        <v>627</v>
      </c>
      <c r="B18" s="346"/>
      <c r="C18" s="342"/>
      <c r="D18" s="346"/>
      <c r="E18" s="346"/>
      <c r="F18" s="346"/>
      <c r="G18" s="346"/>
      <c r="H18" s="276"/>
      <c r="I18" s="2111" t="s">
        <v>784</v>
      </c>
      <c r="J18" s="2070"/>
      <c r="K18" s="2070"/>
      <c r="L18" s="2070"/>
      <c r="M18" s="2070"/>
      <c r="N18" s="2070"/>
      <c r="O18" s="2070"/>
      <c r="P18" s="2070"/>
      <c r="Q18" s="2070"/>
      <c r="R18" s="2070"/>
      <c r="S18" s="2071"/>
      <c r="T18" s="364" t="s">
        <v>827</v>
      </c>
      <c r="U18" s="271"/>
      <c r="V18" s="342"/>
      <c r="W18" s="270"/>
      <c r="X18" s="364" t="s">
        <v>306</v>
      </c>
      <c r="Y18" s="351"/>
      <c r="Z18" s="1977" t="s">
        <v>785</v>
      </c>
      <c r="AA18" s="201"/>
    </row>
    <row r="19" spans="1:27" ht="13.5" customHeight="1" x14ac:dyDescent="0.2">
      <c r="A19" s="2080" t="s">
        <v>2099</v>
      </c>
      <c r="B19" s="2078"/>
      <c r="C19" s="2078"/>
      <c r="D19" s="2078"/>
      <c r="E19" s="2078"/>
      <c r="F19" s="2078"/>
      <c r="G19" s="2078"/>
      <c r="H19" s="2060"/>
      <c r="I19" s="184"/>
      <c r="J19" s="378"/>
      <c r="K19" s="195"/>
      <c r="L19" s="193"/>
      <c r="M19" s="659" t="s">
        <v>360</v>
      </c>
      <c r="P19" s="181"/>
      <c r="Q19" s="181"/>
      <c r="R19" s="181"/>
      <c r="S19" s="185"/>
      <c r="T19" s="2080" t="s">
        <v>2102</v>
      </c>
      <c r="U19" s="2059"/>
      <c r="V19" s="2059"/>
      <c r="W19" s="2060"/>
      <c r="X19" s="2077" t="s">
        <v>2103</v>
      </c>
      <c r="Y19" s="2139"/>
      <c r="Z19" s="2137">
        <v>61032</v>
      </c>
      <c r="AA19" s="2138"/>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58" t="s">
        <v>2100</v>
      </c>
      <c r="B21" s="2059"/>
      <c r="C21" s="2059"/>
      <c r="D21" s="2059"/>
      <c r="E21" s="2059"/>
      <c r="F21" s="2059"/>
      <c r="G21" s="2059"/>
      <c r="H21" s="2060"/>
      <c r="I21" s="2106" t="s">
        <v>786</v>
      </c>
      <c r="J21" s="2101"/>
      <c r="K21" s="2101"/>
      <c r="L21" s="2101"/>
      <c r="M21" s="2101"/>
      <c r="N21" s="2101"/>
      <c r="O21" s="2101"/>
      <c r="P21" s="2101"/>
      <c r="Q21" s="2101"/>
      <c r="R21" s="2101"/>
      <c r="S21" s="2107"/>
      <c r="T21" s="2086" t="s">
        <v>2107</v>
      </c>
      <c r="U21" s="2146"/>
      <c r="V21" s="2146"/>
      <c r="W21" s="2146"/>
      <c r="X21" s="2151" t="s">
        <v>2108</v>
      </c>
      <c r="Y21" s="2149"/>
      <c r="Z21" s="2149"/>
      <c r="AA21" s="2150"/>
    </row>
    <row r="22" spans="1:27" ht="13.5" customHeight="1" x14ac:dyDescent="0.2">
      <c r="A22" s="366" t="s">
        <v>628</v>
      </c>
      <c r="B22" s="279"/>
      <c r="C22" s="279"/>
      <c r="D22" s="279"/>
      <c r="E22" s="279"/>
      <c r="F22" s="279"/>
      <c r="G22" s="279"/>
      <c r="H22" s="280"/>
      <c r="I22" s="2108" t="s">
        <v>1806</v>
      </c>
      <c r="J22" s="2109"/>
      <c r="K22" s="2109"/>
      <c r="L22" s="2109"/>
      <c r="M22" s="2109"/>
      <c r="N22" s="2109"/>
      <c r="O22" s="2109"/>
      <c r="P22" s="2109"/>
      <c r="Q22" s="2109"/>
      <c r="R22" s="2109"/>
      <c r="S22" s="2110"/>
      <c r="T22" s="364" t="s">
        <v>2042</v>
      </c>
      <c r="U22" s="271"/>
      <c r="V22" s="342"/>
      <c r="W22" s="271"/>
      <c r="X22" s="1978" t="s">
        <v>1633</v>
      </c>
      <c r="Z22" s="200"/>
      <c r="AA22" s="201"/>
    </row>
    <row r="23" spans="1:27" ht="13.5" customHeight="1" x14ac:dyDescent="0.2">
      <c r="A23" s="2103"/>
      <c r="B23" s="2104"/>
      <c r="C23" s="2104"/>
      <c r="D23" s="2104"/>
      <c r="E23" s="2104"/>
      <c r="F23" s="2104"/>
      <c r="G23" s="2104"/>
      <c r="H23" s="2105"/>
      <c r="T23" s="2086" t="s">
        <v>2104</v>
      </c>
      <c r="U23" s="2146"/>
      <c r="V23" s="2146"/>
      <c r="W23" s="2146"/>
      <c r="X23" s="2148">
        <v>43434</v>
      </c>
      <c r="Y23" s="2149"/>
      <c r="Z23" s="2149"/>
      <c r="AA23" s="2150"/>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8">
        <v>61014</v>
      </c>
      <c r="B25" s="2059"/>
      <c r="C25" s="2059"/>
      <c r="D25" s="2059"/>
      <c r="E25" s="2059"/>
      <c r="F25" s="2059"/>
      <c r="G25" s="2059"/>
      <c r="H25" s="2060"/>
      <c r="I25" s="660"/>
      <c r="J25" s="204"/>
      <c r="K25" s="204"/>
      <c r="L25" s="204"/>
      <c r="M25" s="204"/>
      <c r="N25" s="204"/>
      <c r="O25" s="204"/>
      <c r="P25" s="204"/>
      <c r="Q25" s="204"/>
      <c r="R25" s="204"/>
      <c r="S25" s="205"/>
      <c r="T25" s="2143" t="s">
        <v>2130</v>
      </c>
      <c r="U25" s="2144"/>
      <c r="V25" s="2144"/>
      <c r="W25" s="2144"/>
      <c r="X25" s="2144"/>
      <c r="Y25" s="2144"/>
      <c r="Z25" s="2144"/>
      <c r="AA25" s="214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9" t="s">
        <v>2012</v>
      </c>
      <c r="J27" s="2070"/>
      <c r="K27" s="2070"/>
      <c r="L27" s="2070"/>
      <c r="M27" s="2070"/>
      <c r="N27" s="2070"/>
      <c r="O27" s="2070"/>
      <c r="P27" s="2070"/>
      <c r="Q27" s="2070"/>
      <c r="R27" s="2070"/>
      <c r="S27" s="2071"/>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2097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2097</v>
      </c>
      <c r="C30" s="673" t="s">
        <v>1385</v>
      </c>
      <c r="D30" s="182"/>
      <c r="E30" s="182"/>
      <c r="F30" s="1280"/>
      <c r="G30" s="661"/>
      <c r="H30" s="661"/>
      <c r="I30" s="274"/>
      <c r="J30" s="391"/>
      <c r="K30" s="182" t="s">
        <v>675</v>
      </c>
      <c r="L30" s="1764" t="s">
        <v>2097</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2097</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8"/>
      <c r="Q35" s="2059"/>
      <c r="R35" s="2059"/>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86" t="s">
        <v>2105</v>
      </c>
      <c r="B38" s="2087"/>
      <c r="C38" s="2087"/>
      <c r="D38" s="2087"/>
      <c r="E38" s="2087"/>
      <c r="F38" s="2059"/>
      <c r="G38" s="2059"/>
      <c r="H38" s="2060"/>
      <c r="I38" s="2081"/>
      <c r="J38" s="2082"/>
      <c r="K38" s="2082"/>
      <c r="L38" s="2082"/>
      <c r="M38" s="2082"/>
      <c r="N38" s="2082"/>
      <c r="O38" s="2082"/>
      <c r="P38" s="2062"/>
      <c r="Q38" s="2062"/>
      <c r="R38" s="2062"/>
      <c r="S38" s="2063"/>
      <c r="T38" s="2061" t="s">
        <v>2110</v>
      </c>
      <c r="U38" s="2082"/>
      <c r="V38" s="2082"/>
      <c r="W38" s="2082"/>
      <c r="X38" s="2062"/>
      <c r="Y38" s="2062"/>
      <c r="Z38" s="2062"/>
      <c r="AA38" s="2063"/>
    </row>
    <row r="39" spans="1:27" ht="12" customHeight="1" x14ac:dyDescent="0.2">
      <c r="A39" s="2064" t="s">
        <v>628</v>
      </c>
      <c r="B39" s="2065"/>
      <c r="C39" s="342"/>
      <c r="D39" s="339"/>
      <c r="E39" s="339"/>
      <c r="F39" s="349"/>
      <c r="G39" s="339"/>
      <c r="H39" s="276"/>
      <c r="I39" s="2064" t="s">
        <v>628</v>
      </c>
      <c r="J39" s="2065"/>
      <c r="K39" s="2065"/>
      <c r="L39" s="2065"/>
      <c r="M39" s="2065"/>
      <c r="N39" s="336"/>
      <c r="O39" s="342"/>
      <c r="P39" s="342"/>
      <c r="Q39" s="348"/>
      <c r="R39" s="342"/>
      <c r="S39" s="276"/>
      <c r="T39" s="342" t="s">
        <v>628</v>
      </c>
      <c r="U39" s="271"/>
      <c r="V39" s="342"/>
      <c r="W39" s="270"/>
      <c r="X39" s="348"/>
      <c r="Y39" s="200"/>
      <c r="Z39" s="200"/>
      <c r="AA39" s="201"/>
    </row>
    <row r="40" spans="1:27" ht="13.5" customHeight="1" x14ac:dyDescent="0.2">
      <c r="A40" s="2072" t="s">
        <v>2128</v>
      </c>
      <c r="B40" s="2073"/>
      <c r="C40" s="2074"/>
      <c r="D40" s="2074"/>
      <c r="E40" s="2074"/>
      <c r="F40" s="2075"/>
      <c r="G40" s="2075"/>
      <c r="H40" s="2076"/>
      <c r="I40" s="2089"/>
      <c r="J40" s="2090"/>
      <c r="K40" s="2090"/>
      <c r="L40" s="2090"/>
      <c r="M40" s="2090"/>
      <c r="N40" s="2090"/>
      <c r="O40" s="2090"/>
      <c r="P40" s="2090"/>
      <c r="Q40" s="2090"/>
      <c r="R40" s="2090"/>
      <c r="S40" s="2091"/>
      <c r="T40" s="2089" t="s">
        <v>2129</v>
      </c>
      <c r="U40" s="2147"/>
      <c r="V40" s="2090"/>
      <c r="W40" s="2090"/>
      <c r="X40" s="2090"/>
      <c r="Y40" s="2090"/>
      <c r="Z40" s="2090"/>
      <c r="AA40" s="2091"/>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0" t="s">
        <v>2106</v>
      </c>
      <c r="B42" s="2059"/>
      <c r="C42" s="2060"/>
      <c r="D42" s="2077" t="s">
        <v>2109</v>
      </c>
      <c r="E42" s="2059"/>
      <c r="F42" s="2059"/>
      <c r="G42" s="2059"/>
      <c r="H42" s="2060"/>
      <c r="I42" s="2061"/>
      <c r="J42" s="2062"/>
      <c r="K42" s="2062"/>
      <c r="L42" s="2062"/>
      <c r="M42" s="2062"/>
      <c r="N42" s="2062"/>
      <c r="O42" s="2063"/>
      <c r="P42" s="2088"/>
      <c r="Q42" s="2062"/>
      <c r="R42" s="2062"/>
      <c r="S42" s="2063"/>
      <c r="T42" s="2061" t="s">
        <v>2111</v>
      </c>
      <c r="U42" s="2062"/>
      <c r="V42" s="2062"/>
      <c r="W42" s="2063"/>
      <c r="X42" s="2088" t="s">
        <v>2112</v>
      </c>
      <c r="Y42" s="2062"/>
      <c r="Z42" s="2062"/>
      <c r="AA42" s="206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3"/>
      <c r="B44" s="2084"/>
      <c r="C44" s="2084"/>
      <c r="D44" s="2084"/>
      <c r="E44" s="2084"/>
      <c r="F44" s="2084"/>
      <c r="G44" s="2084"/>
      <c r="H44" s="2085"/>
      <c r="I44" s="2066"/>
      <c r="J44" s="2067"/>
      <c r="K44" s="2067"/>
      <c r="L44" s="2067"/>
      <c r="M44" s="2067"/>
      <c r="N44" s="2067"/>
      <c r="O44" s="2067"/>
      <c r="P44" s="2067"/>
      <c r="Q44" s="2067"/>
      <c r="R44" s="2067"/>
      <c r="S44" s="2068"/>
      <c r="T44" s="2066"/>
      <c r="U44" s="2079"/>
      <c r="V44" s="2079"/>
      <c r="W44" s="2079"/>
      <c r="X44" s="2079"/>
      <c r="Y44" s="2079"/>
      <c r="Z44" s="2067"/>
      <c r="AA44" s="2068"/>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3" colorId="8" zoomScale="110" zoomScaleNormal="110" zoomScaleSheetLayoutView="100" workbookViewId="0">
      <selection activeCell="W20" sqref="W2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5" colorId="8" zoomScale="110" zoomScaleNormal="110" workbookViewId="0">
      <selection activeCell="W20" sqref="W20"/>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497</v>
      </c>
      <c r="D4" s="2170"/>
      <c r="E4" s="2170"/>
      <c r="F4" s="2170"/>
      <c r="G4" s="2170"/>
      <c r="H4" s="2170"/>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64" t="s">
        <v>2053</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1"/>
      <c r="C55" s="2172"/>
      <c r="D55" s="2172"/>
      <c r="E55" s="2172"/>
      <c r="F55" s="2172"/>
      <c r="G55" s="2172"/>
      <c r="H55" s="2173"/>
      <c r="I55" s="3"/>
    </row>
    <row r="56" spans="1:9" s="33" customFormat="1" x14ac:dyDescent="0.2">
      <c r="A56" s="1796"/>
      <c r="B56" s="2174"/>
      <c r="C56" s="2175"/>
      <c r="D56" s="2175"/>
      <c r="E56" s="2175"/>
      <c r="F56" s="2175"/>
      <c r="G56" s="2175"/>
      <c r="H56" s="2176"/>
      <c r="I56" s="3"/>
    </row>
    <row r="57" spans="1:9" s="33" customFormat="1" x14ac:dyDescent="0.2">
      <c r="A57" s="1796"/>
      <c r="B57" s="2174"/>
      <c r="C57" s="2175"/>
      <c r="D57" s="2175"/>
      <c r="E57" s="2175"/>
      <c r="F57" s="2175"/>
      <c r="G57" s="2175"/>
      <c r="H57" s="2176"/>
      <c r="I57" s="3"/>
    </row>
    <row r="58" spans="1:9" s="33" customFormat="1" x14ac:dyDescent="0.2">
      <c r="A58" s="1796"/>
      <c r="B58" s="2174"/>
      <c r="C58" s="2175"/>
      <c r="D58" s="2175"/>
      <c r="E58" s="2175"/>
      <c r="F58" s="2175"/>
      <c r="G58" s="2175"/>
      <c r="H58" s="2176"/>
      <c r="I58" s="3"/>
    </row>
    <row r="59" spans="1:9" s="33" customFormat="1" x14ac:dyDescent="0.2">
      <c r="A59" s="1796"/>
      <c r="B59" s="2174"/>
      <c r="C59" s="2175"/>
      <c r="D59" s="2175"/>
      <c r="E59" s="2175"/>
      <c r="F59" s="2175"/>
      <c r="G59" s="2175"/>
      <c r="H59" s="2176"/>
      <c r="I59" s="3"/>
    </row>
    <row r="60" spans="1:9" s="33" customFormat="1" x14ac:dyDescent="0.2">
      <c r="A60" s="1796"/>
      <c r="B60" s="2174"/>
      <c r="C60" s="2175"/>
      <c r="D60" s="2175"/>
      <c r="E60" s="2175"/>
      <c r="F60" s="2175"/>
      <c r="G60" s="2175"/>
      <c r="H60" s="2176"/>
      <c r="I60" s="3"/>
    </row>
    <row r="61" spans="1:9" s="33" customFormat="1" x14ac:dyDescent="0.2">
      <c r="A61" s="1796"/>
      <c r="B61" s="2174"/>
      <c r="C61" s="2175"/>
      <c r="D61" s="2175"/>
      <c r="E61" s="2175"/>
      <c r="F61" s="2175"/>
      <c r="G61" s="2175"/>
      <c r="H61" s="2176"/>
      <c r="I61" s="3"/>
    </row>
    <row r="62" spans="1:9" s="33" customFormat="1" x14ac:dyDescent="0.2">
      <c r="A62" s="1796"/>
      <c r="B62" s="2174"/>
      <c r="C62" s="2175"/>
      <c r="D62" s="2175"/>
      <c r="E62" s="2175"/>
      <c r="F62" s="2175"/>
      <c r="G62" s="2175"/>
      <c r="H62" s="2176"/>
      <c r="I62" s="3"/>
    </row>
    <row r="63" spans="1:9" s="33" customFormat="1" x14ac:dyDescent="0.2">
      <c r="A63" s="1796"/>
      <c r="B63" s="2174"/>
      <c r="C63" s="2175"/>
      <c r="D63" s="2175"/>
      <c r="E63" s="2175"/>
      <c r="F63" s="2175"/>
      <c r="G63" s="2175"/>
      <c r="H63" s="2176"/>
      <c r="I63" s="3"/>
    </row>
    <row r="64" spans="1:9" s="33" customFormat="1" x14ac:dyDescent="0.2">
      <c r="A64" s="1796"/>
      <c r="B64" s="2174"/>
      <c r="C64" s="2175"/>
      <c r="D64" s="2175"/>
      <c r="E64" s="2175"/>
      <c r="F64" s="2175"/>
      <c r="G64" s="2175"/>
      <c r="H64" s="2176"/>
      <c r="I64" s="3"/>
    </row>
    <row r="65" spans="1:9" s="33" customFormat="1" ht="9" customHeight="1" x14ac:dyDescent="0.2">
      <c r="A65" s="1797"/>
      <c r="B65" s="2177"/>
      <c r="C65" s="2178"/>
      <c r="D65" s="2178"/>
      <c r="E65" s="2178"/>
      <c r="F65" s="2178"/>
      <c r="G65" s="2178"/>
      <c r="H65" s="2179"/>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4" t="s">
        <v>1639</v>
      </c>
      <c r="B68" s="2167"/>
      <c r="C68" s="2167"/>
      <c r="D68" s="2167"/>
      <c r="E68" s="2168"/>
      <c r="F68" s="2168"/>
      <c r="G68" s="2168"/>
      <c r="H68" s="2168"/>
      <c r="I68" s="2168"/>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83" t="s">
        <v>1635</v>
      </c>
      <c r="B81" s="2183"/>
      <c r="C81" s="2183"/>
      <c r="D81" s="2184"/>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80"/>
      <c r="C100" s="2181"/>
      <c r="D100" s="2181"/>
      <c r="E100" s="2181"/>
      <c r="F100" s="2181"/>
      <c r="G100" s="2181"/>
      <c r="H100" s="2182"/>
      <c r="I100" s="1538"/>
    </row>
    <row r="101" spans="1:9" s="33" customFormat="1" ht="11.25" customHeight="1" x14ac:dyDescent="0.2">
      <c r="A101" s="1581"/>
      <c r="B101" s="2159"/>
      <c r="C101" s="2160"/>
      <c r="D101" s="2160"/>
      <c r="E101" s="2160"/>
      <c r="F101" s="2160"/>
      <c r="G101" s="2160"/>
      <c r="H101" s="2161"/>
      <c r="I101" s="1538"/>
    </row>
    <row r="102" spans="1:9" s="33" customFormat="1" ht="11.25" customHeight="1" x14ac:dyDescent="0.2">
      <c r="A102" s="1581"/>
      <c r="B102" s="2159"/>
      <c r="C102" s="2160"/>
      <c r="D102" s="2160"/>
      <c r="E102" s="2160"/>
      <c r="F102" s="2160"/>
      <c r="G102" s="2160"/>
      <c r="H102" s="2161"/>
      <c r="I102" s="1538"/>
    </row>
    <row r="103" spans="1:9" s="33" customFormat="1" x14ac:dyDescent="0.2">
      <c r="A103" s="1581"/>
      <c r="B103" s="2159"/>
      <c r="C103" s="2160"/>
      <c r="D103" s="2160"/>
      <c r="E103" s="2160"/>
      <c r="F103" s="2160"/>
      <c r="G103" s="2160"/>
      <c r="H103" s="2161"/>
      <c r="I103" s="1538"/>
    </row>
    <row r="104" spans="1:9" s="33" customFormat="1" ht="11.25" customHeight="1" x14ac:dyDescent="0.2">
      <c r="A104" s="1581"/>
      <c r="B104" s="2159"/>
      <c r="C104" s="2160"/>
      <c r="D104" s="2160"/>
      <c r="E104" s="2160"/>
      <c r="F104" s="2160"/>
      <c r="G104" s="2160"/>
      <c r="H104" s="2161"/>
      <c r="I104" s="1538"/>
    </row>
    <row r="105" spans="1:9" s="33" customFormat="1" ht="11.25" customHeight="1" x14ac:dyDescent="0.2">
      <c r="A105" s="1581"/>
      <c r="B105" s="2159"/>
      <c r="C105" s="2160"/>
      <c r="D105" s="2160"/>
      <c r="E105" s="2160"/>
      <c r="F105" s="2160"/>
      <c r="G105" s="2160"/>
      <c r="H105" s="2161"/>
      <c r="I105" s="1538"/>
    </row>
    <row r="106" spans="1:9" s="33" customFormat="1" ht="11.25" customHeight="1" x14ac:dyDescent="0.2">
      <c r="A106" s="1581"/>
      <c r="B106" s="2159"/>
      <c r="C106" s="2160"/>
      <c r="D106" s="2160"/>
      <c r="E106" s="2160"/>
      <c r="F106" s="2160"/>
      <c r="G106" s="2160"/>
      <c r="H106" s="2161"/>
      <c r="I106" s="1538"/>
    </row>
    <row r="107" spans="1:9" s="33" customFormat="1" ht="11.25" customHeight="1" x14ac:dyDescent="0.2">
      <c r="A107" s="1581"/>
      <c r="B107" s="2159"/>
      <c r="C107" s="2160"/>
      <c r="D107" s="2160"/>
      <c r="E107" s="2160"/>
      <c r="F107" s="2160"/>
      <c r="G107" s="2160"/>
      <c r="H107" s="2161"/>
      <c r="I107" s="1576"/>
    </row>
    <row r="108" spans="1:9" s="33" customFormat="1" ht="11.25" customHeight="1" x14ac:dyDescent="0.2">
      <c r="A108" s="1581"/>
      <c r="B108" s="2159"/>
      <c r="C108" s="2160"/>
      <c r="D108" s="2160"/>
      <c r="E108" s="2160"/>
      <c r="F108" s="2160"/>
      <c r="G108" s="2160"/>
      <c r="H108" s="2161"/>
      <c r="I108" s="1538"/>
    </row>
    <row r="109" spans="1:9" s="33" customFormat="1" ht="11.25" customHeight="1" x14ac:dyDescent="0.2">
      <c r="A109" s="1581"/>
      <c r="B109" s="2159"/>
      <c r="C109" s="2160"/>
      <c r="D109" s="2160"/>
      <c r="E109" s="2160"/>
      <c r="F109" s="2160"/>
      <c r="G109" s="2160"/>
      <c r="H109" s="2161"/>
      <c r="I109" s="1538"/>
    </row>
    <row r="110" spans="1:9" s="33" customFormat="1" ht="11.25" customHeight="1" x14ac:dyDescent="0.2">
      <c r="A110" s="1581"/>
      <c r="B110" s="2152"/>
      <c r="C110" s="2153"/>
      <c r="D110" s="2153"/>
      <c r="E110" s="2153"/>
      <c r="F110" s="2153"/>
      <c r="G110" s="2153"/>
      <c r="H110" s="2154"/>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5" t="s">
        <v>2087</v>
      </c>
      <c r="D112" s="2155"/>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6" t="s">
        <v>1648</v>
      </c>
      <c r="D115" s="2157"/>
      <c r="E115" s="2158"/>
      <c r="F115" s="2158"/>
      <c r="G115" s="2158"/>
      <c r="H115" s="2158"/>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W20" sqref="W2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5" t="s">
        <v>452</v>
      </c>
      <c r="B1" s="2185"/>
      <c r="C1" s="2185"/>
      <c r="D1" s="2185"/>
      <c r="E1" s="2185"/>
      <c r="F1" s="2185"/>
      <c r="G1" s="2185"/>
      <c r="H1" s="2185"/>
      <c r="I1" s="2185"/>
      <c r="J1" s="2185"/>
      <c r="K1" s="2185"/>
      <c r="L1" s="2185"/>
      <c r="M1" s="218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63630814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3.15E-2</v>
      </c>
      <c r="E10" s="100" t="s">
        <v>1186</v>
      </c>
      <c r="F10" s="472">
        <v>7.4999999999999997E-3</v>
      </c>
      <c r="G10" s="100" t="s">
        <v>1186</v>
      </c>
      <c r="H10" s="472">
        <v>2.2000000000000001E-3</v>
      </c>
      <c r="I10" s="100" t="s">
        <v>1187</v>
      </c>
      <c r="J10" s="473">
        <f>ROUND(D10+F10+H10,5)</f>
        <v>4.1200000000000001E-2</v>
      </c>
      <c r="K10" s="93"/>
      <c r="L10" s="472">
        <v>5.0000000000000001E-4</v>
      </c>
      <c r="M10" s="93"/>
    </row>
    <row r="11" spans="1:14" ht="15" customHeight="1" x14ac:dyDescent="0.2">
      <c r="B11" s="93"/>
      <c r="C11" s="93"/>
      <c r="D11" s="2195" t="str">
        <f>IF(SUM(J10)&lt;=0.0999999,"","Enter the Tax Rates by moving the decimal two places to the left.")</f>
        <v/>
      </c>
      <c r="E11" s="2196"/>
      <c r="F11" s="2196"/>
      <c r="G11" s="2196"/>
      <c r="H11" s="2196"/>
      <c r="I11" s="2196"/>
      <c r="J11" s="2196"/>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4653857</v>
      </c>
      <c r="E16" s="100"/>
      <c r="F16" s="82">
        <f>SUM('Acct Summary 7-8'!C17,'Acct Summary 7-8'!D17,'Acct Summary 7-8'!F17)</f>
        <v>4389074</v>
      </c>
      <c r="G16" s="100"/>
      <c r="H16" s="82">
        <f>SUM(D16-F16)</f>
        <v>264783</v>
      </c>
      <c r="I16" s="93"/>
      <c r="J16" s="82">
        <f>SUM('Acct Summary 7-8'!C81,'Acct Summary 7-8'!D81,'Acct Summary 7-8'!F81,'Acct Summary 7-8'!I81)</f>
        <v>3195300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8781052.3320000004</v>
      </c>
      <c r="I31" s="332"/>
      <c r="J31" s="93"/>
      <c r="K31" s="93"/>
      <c r="L31" s="93"/>
      <c r="M31" s="93"/>
    </row>
    <row r="32" spans="1:13" ht="13.35" customHeight="1" x14ac:dyDescent="0.2">
      <c r="B32" s="2048" t="s">
        <v>2091</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2048657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6"/>
      <c r="C54" s="2187"/>
      <c r="D54" s="2187"/>
      <c r="E54" s="2187"/>
      <c r="F54" s="2187"/>
      <c r="G54" s="2187"/>
      <c r="H54" s="2187"/>
      <c r="I54" s="2187"/>
      <c r="J54" s="2187"/>
      <c r="K54" s="2187"/>
      <c r="L54" s="2188"/>
      <c r="M54" s="95"/>
    </row>
    <row r="55" spans="1:13" ht="12.75" customHeight="1" x14ac:dyDescent="0.2">
      <c r="B55" s="2189"/>
      <c r="C55" s="2190"/>
      <c r="D55" s="2190"/>
      <c r="E55" s="2190"/>
      <c r="F55" s="2190"/>
      <c r="G55" s="2190"/>
      <c r="H55" s="2190"/>
      <c r="I55" s="2190"/>
      <c r="J55" s="2190"/>
      <c r="K55" s="2190"/>
      <c r="L55" s="2191"/>
      <c r="M55" s="95"/>
    </row>
    <row r="56" spans="1:13" ht="12.75" customHeight="1" x14ac:dyDescent="0.2">
      <c r="B56" s="2189"/>
      <c r="C56" s="2190"/>
      <c r="D56" s="2190"/>
      <c r="E56" s="2190"/>
      <c r="F56" s="2190"/>
      <c r="G56" s="2190"/>
      <c r="H56" s="2190"/>
      <c r="I56" s="2190"/>
      <c r="J56" s="2190"/>
      <c r="K56" s="2190"/>
      <c r="L56" s="2191"/>
      <c r="M56" s="93"/>
    </row>
    <row r="57" spans="1:13" ht="12.75" customHeight="1" x14ac:dyDescent="0.2">
      <c r="B57" s="2189"/>
      <c r="C57" s="2190"/>
      <c r="D57" s="2190"/>
      <c r="E57" s="2190"/>
      <c r="F57" s="2190"/>
      <c r="G57" s="2190"/>
      <c r="H57" s="2190"/>
      <c r="I57" s="2190"/>
      <c r="J57" s="2190"/>
      <c r="K57" s="2190"/>
      <c r="L57" s="2191"/>
      <c r="M57" s="93"/>
    </row>
    <row r="58" spans="1:13" x14ac:dyDescent="0.2">
      <c r="B58" s="2192"/>
      <c r="C58" s="2193"/>
      <c r="D58" s="2193"/>
      <c r="E58" s="2193"/>
      <c r="F58" s="2193"/>
      <c r="G58" s="2193"/>
      <c r="H58" s="2193"/>
      <c r="I58" s="2193"/>
      <c r="J58" s="2193"/>
      <c r="K58" s="2193"/>
      <c r="L58" s="219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7"/>
      <c r="D61" s="219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W20" sqref="W2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0"/>
      <c r="B1" s="2201"/>
      <c r="C1" s="2201"/>
      <c r="D1" s="55"/>
      <c r="E1" s="55"/>
      <c r="F1" s="55"/>
      <c r="G1" s="55"/>
      <c r="H1" s="55"/>
      <c r="I1" s="55"/>
      <c r="J1" s="55"/>
      <c r="K1" s="55"/>
      <c r="L1" s="55"/>
      <c r="M1" s="55"/>
      <c r="N1" s="55"/>
      <c r="O1" s="2200"/>
      <c r="P1" s="2201"/>
      <c r="Q1" s="2201"/>
    </row>
    <row r="2" spans="1:18" ht="15" x14ac:dyDescent="0.2">
      <c r="A2" s="2204" t="s">
        <v>655</v>
      </c>
      <c r="B2" s="2204"/>
      <c r="C2" s="2204"/>
      <c r="D2" s="2204"/>
      <c r="E2" s="2204"/>
      <c r="F2" s="2204"/>
      <c r="G2" s="2204"/>
      <c r="H2" s="2204"/>
      <c r="I2" s="2204"/>
      <c r="J2" s="2204"/>
      <c r="K2" s="2204"/>
      <c r="L2" s="2204"/>
      <c r="M2" s="2204"/>
      <c r="N2" s="2204"/>
      <c r="O2" s="2204"/>
      <c r="P2" s="2204"/>
      <c r="Q2" s="2204"/>
      <c r="R2" s="2204"/>
    </row>
    <row r="3" spans="1:18" ht="12.75" x14ac:dyDescent="0.2">
      <c r="A3" s="2205" t="s">
        <v>1769</v>
      </c>
      <c r="B3" s="2205"/>
      <c r="C3" s="2205"/>
      <c r="D3" s="2205"/>
      <c r="E3" s="2205"/>
      <c r="F3" s="2205"/>
      <c r="G3" s="2205"/>
      <c r="H3" s="2205"/>
      <c r="I3" s="2205"/>
      <c r="J3" s="2205"/>
      <c r="K3" s="2205"/>
      <c r="L3" s="2205"/>
      <c r="M3" s="2205"/>
      <c r="N3" s="2205"/>
      <c r="O3" s="2205"/>
      <c r="P3" s="2205"/>
      <c r="Q3" s="2205"/>
      <c r="R3" s="2205"/>
    </row>
    <row r="4" spans="1:18" ht="12.75" x14ac:dyDescent="0.2">
      <c r="A4" s="2206" t="s">
        <v>1340</v>
      </c>
      <c r="B4" s="2206"/>
      <c r="C4" s="2206"/>
      <c r="D4" s="2206"/>
      <c r="E4" s="2206"/>
      <c r="F4" s="2206"/>
      <c r="G4" s="2206"/>
      <c r="H4" s="2206"/>
      <c r="I4" s="2206"/>
      <c r="J4" s="2206"/>
      <c r="K4" s="2206"/>
      <c r="L4" s="2206"/>
      <c r="M4" s="2206"/>
      <c r="N4" s="2206"/>
      <c r="O4" s="2206"/>
      <c r="P4" s="2206"/>
      <c r="Q4" s="2206"/>
      <c r="R4" s="220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Chadwick-Milledgeville CUSD 399</v>
      </c>
      <c r="E7" s="136"/>
      <c r="G7" s="137"/>
      <c r="H7" s="138"/>
      <c r="I7" s="138"/>
      <c r="J7" s="138"/>
      <c r="K7" s="138"/>
      <c r="L7"/>
      <c r="M7"/>
      <c r="N7"/>
      <c r="O7"/>
      <c r="P7"/>
    </row>
    <row r="8" spans="1:18" ht="12.75" x14ac:dyDescent="0.2">
      <c r="A8"/>
      <c r="B8"/>
      <c r="C8" s="134" t="s">
        <v>1341</v>
      </c>
      <c r="D8" s="139">
        <f>COVER!A13</f>
        <v>8008399026</v>
      </c>
      <c r="E8" s="140"/>
      <c r="G8"/>
      <c r="H8"/>
      <c r="I8"/>
      <c r="J8"/>
      <c r="K8"/>
      <c r="L8"/>
      <c r="M8"/>
      <c r="N8"/>
      <c r="O8"/>
      <c r="P8"/>
    </row>
    <row r="9" spans="1:18" ht="12.75" x14ac:dyDescent="0.2">
      <c r="A9"/>
      <c r="B9"/>
      <c r="C9" s="134" t="s">
        <v>829</v>
      </c>
      <c r="D9" s="334" t="str">
        <f>COVER!A15</f>
        <v>CARROLL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3195300</v>
      </c>
      <c r="I12" s="1162"/>
      <c r="J12" s="1162"/>
      <c r="K12" s="1163">
        <f>TRUNC((H12/H13*100000),5)/100000</f>
        <v>0.69026123120000005</v>
      </c>
      <c r="L12" s="1164"/>
      <c r="M12" s="102" t="s">
        <v>1364</v>
      </c>
      <c r="N12" s="102"/>
      <c r="O12" s="1165">
        <v>0.35</v>
      </c>
      <c r="P12" s="154"/>
      <c r="Q12" s="154"/>
    </row>
    <row r="13" spans="1:18" s="156" customFormat="1" ht="11.25" x14ac:dyDescent="0.2">
      <c r="A13" s="154"/>
      <c r="B13" s="1159"/>
      <c r="C13" s="2202" t="s">
        <v>1640</v>
      </c>
      <c r="D13" s="2203"/>
      <c r="E13" s="154"/>
      <c r="F13" s="326" t="s">
        <v>930</v>
      </c>
      <c r="G13" s="1160"/>
      <c r="H13" s="1161">
        <f>SUM('Acct Summary 7-8'!C8+'Acct Summary 7-8'!D8+'Acct Summary 7-8'!F8+'Acct Summary 7-8'!I8)+H14</f>
        <v>4629117</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-24740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4389074</v>
      </c>
      <c r="I17" s="1162"/>
      <c r="J17" s="1168"/>
      <c r="K17" s="1163">
        <f>TRUNC((H17/H18*100000),5)/100000</f>
        <v>0.9481449701000001</v>
      </c>
      <c r="L17" s="1164"/>
      <c r="M17" s="1124" t="s">
        <v>1392</v>
      </c>
      <c r="O17" s="1169" t="str">
        <f>IF(AND(O16="2", J20 &gt; 2),"1",IF(AND(O16 = "1", J20 &gt; 2),"2",IF(AND(O16="1", J20 &gt;1),"1","0")))</f>
        <v>0</v>
      </c>
      <c r="P17" s="154"/>
    </row>
    <row r="18" spans="1:18" s="156" customFormat="1" ht="11.25" x14ac:dyDescent="0.2">
      <c r="A18" s="154"/>
      <c r="B18" s="1159"/>
      <c r="C18" s="2202" t="s">
        <v>1632</v>
      </c>
      <c r="D18" s="2203"/>
      <c r="E18" s="154"/>
      <c r="F18" s="1147" t="s">
        <v>931</v>
      </c>
      <c r="G18" s="1160"/>
      <c r="H18" s="1161">
        <f>SUM('Acct Summary 7-8'!C8+'Acct Summary 7-8'!D8+'Acct Summary 7-8'!F8+'Acct Summary 7-8'!I8)+H19</f>
        <v>4629117</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-24740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199" t="s">
        <v>1768</v>
      </c>
      <c r="D24" s="2199"/>
      <c r="E24" s="154"/>
      <c r="F24" s="154" t="s">
        <v>524</v>
      </c>
      <c r="G24" s="1160"/>
      <c r="H24" s="1161">
        <f>SUM('Assets-Liab 5-6'!C4+'Assets-Liab 5-6'!D4+'Assets-Liab 5-6'!F4+'Assets-Liab 5-6'!I4+'Assets-Liab 5-6'!C5+'Assets-Liab 5-6'!D5+'Assets-Liab 5-6'!F5+'Assets-Liab 5-6'!I5)</f>
        <v>3195300</v>
      </c>
      <c r="I24" s="684"/>
      <c r="J24" s="684"/>
      <c r="K24" s="1172">
        <f>TRUNC(((H24/H25*100000)/100000),2)</f>
        <v>262.08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12191.872219999999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2228351.1062799999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2048657</v>
      </c>
      <c r="I32" s="1170"/>
      <c r="J32" s="1170"/>
      <c r="K32" s="1172">
        <f>TRUNC(100-((((H32/H33*100))*100)/100),2)</f>
        <v>76.66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8781052.3320000004</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21" activePane="bottomLeft" state="frozen"/>
      <selection activeCell="W20" sqref="W20"/>
      <selection pane="bottomLeft" activeCell="W20" sqref="W2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7"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1835277</v>
      </c>
      <c r="D4" s="412">
        <v>692926</v>
      </c>
      <c r="E4" s="412">
        <v>96379</v>
      </c>
      <c r="F4" s="412">
        <v>447743</v>
      </c>
      <c r="G4" s="412">
        <v>164505</v>
      </c>
      <c r="H4" s="412">
        <v>1</v>
      </c>
      <c r="I4" s="412">
        <v>219354</v>
      </c>
      <c r="J4" s="436">
        <v>492138</v>
      </c>
      <c r="K4" s="412">
        <v>131193</v>
      </c>
      <c r="L4" s="412">
        <v>79359</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1835277</v>
      </c>
      <c r="D13" s="689">
        <f t="shared" ref="D13:L13" si="0">SUM(D4:D12)</f>
        <v>692926</v>
      </c>
      <c r="E13" s="689">
        <f t="shared" si="0"/>
        <v>96379</v>
      </c>
      <c r="F13" s="689">
        <f t="shared" si="0"/>
        <v>447743</v>
      </c>
      <c r="G13" s="689">
        <f t="shared" si="0"/>
        <v>164505</v>
      </c>
      <c r="H13" s="689">
        <f t="shared" si="0"/>
        <v>1</v>
      </c>
      <c r="I13" s="689">
        <f t="shared" si="0"/>
        <v>219354</v>
      </c>
      <c r="J13" s="689">
        <f t="shared" si="0"/>
        <v>492138</v>
      </c>
      <c r="K13" s="689">
        <f t="shared" si="0"/>
        <v>131193</v>
      </c>
      <c r="L13" s="689">
        <f t="shared" si="0"/>
        <v>79359</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39000</v>
      </c>
      <c r="N16" s="719"/>
    </row>
    <row r="17" spans="1:14" s="704" customFormat="1" ht="12.75" customHeight="1" x14ac:dyDescent="0.2">
      <c r="A17" s="718" t="s">
        <v>1753</v>
      </c>
      <c r="B17" s="542">
        <v>230</v>
      </c>
      <c r="C17" s="507"/>
      <c r="D17" s="507"/>
      <c r="E17" s="507"/>
      <c r="F17" s="507"/>
      <c r="G17" s="507"/>
      <c r="H17" s="507"/>
      <c r="I17" s="507"/>
      <c r="J17" s="507"/>
      <c r="K17" s="507"/>
      <c r="L17" s="507"/>
      <c r="M17" s="436">
        <v>8279294</v>
      </c>
      <c r="N17" s="719"/>
    </row>
    <row r="18" spans="1:14" s="704" customFormat="1" ht="12.75" customHeight="1" x14ac:dyDescent="0.2">
      <c r="A18" s="718" t="s">
        <v>1754</v>
      </c>
      <c r="B18" s="542">
        <v>240</v>
      </c>
      <c r="C18" s="507"/>
      <c r="D18" s="507"/>
      <c r="E18" s="507"/>
      <c r="F18" s="507"/>
      <c r="G18" s="507"/>
      <c r="H18" s="507"/>
      <c r="I18" s="507"/>
      <c r="J18" s="507"/>
      <c r="K18" s="507"/>
      <c r="L18" s="507"/>
      <c r="M18" s="436">
        <v>662713</v>
      </c>
      <c r="N18" s="719"/>
    </row>
    <row r="19" spans="1:14" s="704" customFormat="1" ht="12.75" customHeight="1" x14ac:dyDescent="0.2">
      <c r="A19" s="718" t="s">
        <v>1755</v>
      </c>
      <c r="B19" s="542">
        <v>250</v>
      </c>
      <c r="C19" s="507"/>
      <c r="D19" s="507"/>
      <c r="E19" s="507"/>
      <c r="F19" s="507"/>
      <c r="G19" s="507"/>
      <c r="H19" s="507"/>
      <c r="I19" s="507"/>
      <c r="J19" s="507"/>
      <c r="K19" s="507"/>
      <c r="L19" s="507"/>
      <c r="M19" s="436">
        <v>1104809</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96379</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1952278</v>
      </c>
    </row>
    <row r="23" spans="1:14" ht="13.5" customHeight="1" thickBot="1" x14ac:dyDescent="0.25">
      <c r="A23" s="464" t="s">
        <v>748</v>
      </c>
      <c r="B23" s="724"/>
      <c r="C23" s="433"/>
      <c r="D23" s="433"/>
      <c r="E23" s="433"/>
      <c r="F23" s="433"/>
      <c r="G23" s="433"/>
      <c r="H23" s="433"/>
      <c r="I23" s="433"/>
      <c r="J23" s="433"/>
      <c r="K23" s="433"/>
      <c r="L23" s="433"/>
      <c r="M23" s="693">
        <f>SUM(M15:M22)</f>
        <v>10085816</v>
      </c>
      <c r="N23" s="693">
        <f>SUM(N21:N22)</f>
        <v>2048657</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79359</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79359</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2048657</v>
      </c>
    </row>
    <row r="37" spans="1:14" ht="13.5" thickBot="1" x14ac:dyDescent="0.25">
      <c r="A37" s="464" t="s">
        <v>758</v>
      </c>
      <c r="B37" s="724"/>
      <c r="C37" s="507"/>
      <c r="D37" s="507"/>
      <c r="E37" s="507"/>
      <c r="F37" s="507"/>
      <c r="G37" s="507"/>
      <c r="H37" s="507"/>
      <c r="I37" s="507"/>
      <c r="J37" s="507"/>
      <c r="K37" s="507"/>
      <c r="L37" s="514"/>
      <c r="M37" s="433"/>
      <c r="N37" s="693">
        <f>SUM(N36:N36)</f>
        <v>2048657</v>
      </c>
    </row>
    <row r="38" spans="1:14" customFormat="1" ht="13.5" customHeight="1" thickTop="1" x14ac:dyDescent="0.2">
      <c r="A38" s="628" t="s">
        <v>496</v>
      </c>
      <c r="B38" s="542">
        <v>714</v>
      </c>
      <c r="C38" s="727"/>
      <c r="D38" s="727"/>
      <c r="E38" s="727"/>
      <c r="F38" s="727"/>
      <c r="G38" s="727">
        <v>58169</v>
      </c>
      <c r="H38" s="727">
        <v>1</v>
      </c>
      <c r="I38" s="727"/>
      <c r="J38" s="726"/>
      <c r="K38" s="727"/>
      <c r="L38" s="1100"/>
      <c r="M38" s="694"/>
      <c r="N38" s="694"/>
    </row>
    <row r="39" spans="1:14" customFormat="1" ht="13.5" customHeight="1" x14ac:dyDescent="0.2">
      <c r="A39" s="628" t="s">
        <v>405</v>
      </c>
      <c r="B39" s="542">
        <v>730</v>
      </c>
      <c r="C39" s="727">
        <v>1835277</v>
      </c>
      <c r="D39" s="727">
        <v>692926</v>
      </c>
      <c r="E39" s="727">
        <v>96379</v>
      </c>
      <c r="F39" s="727">
        <v>447743</v>
      </c>
      <c r="G39" s="727">
        <v>106336</v>
      </c>
      <c r="H39" s="727"/>
      <c r="I39" s="727">
        <v>219354</v>
      </c>
      <c r="J39" s="726">
        <v>492138</v>
      </c>
      <c r="K39" s="727">
        <v>131193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10085816</v>
      </c>
      <c r="N40" s="694"/>
    </row>
    <row r="41" spans="1:14" ht="13.5" customHeight="1" thickBot="1" x14ac:dyDescent="0.25">
      <c r="A41" s="464" t="s">
        <v>760</v>
      </c>
      <c r="B41" s="455"/>
      <c r="C41" s="485">
        <f>(SUM(C34,C37,C38,C39))</f>
        <v>1835277</v>
      </c>
      <c r="D41" s="485">
        <f t="shared" ref="D41:L41" si="2">SUM(D34,D37,D38:D39)</f>
        <v>692926</v>
      </c>
      <c r="E41" s="485">
        <f t="shared" si="2"/>
        <v>96379</v>
      </c>
      <c r="F41" s="485">
        <f t="shared" si="2"/>
        <v>447743</v>
      </c>
      <c r="G41" s="485">
        <f t="shared" si="2"/>
        <v>164505</v>
      </c>
      <c r="H41" s="485">
        <f t="shared" si="2"/>
        <v>1</v>
      </c>
      <c r="I41" s="485">
        <f t="shared" si="2"/>
        <v>219354</v>
      </c>
      <c r="J41" s="485">
        <f t="shared" si="2"/>
        <v>492138</v>
      </c>
      <c r="K41" s="485">
        <f t="shared" si="2"/>
        <v>131193</v>
      </c>
      <c r="L41" s="485">
        <f t="shared" si="2"/>
        <v>79359</v>
      </c>
      <c r="M41" s="485">
        <f>SUM(M40)</f>
        <v>10085816</v>
      </c>
      <c r="N41" s="485">
        <f>SUM(N37)</f>
        <v>2048657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5" activePane="bottomLeft" state="frozenSplit"/>
      <selection activeCell="W20" sqref="W20"/>
      <selection pane="bottomLeft" activeCell="W20" sqref="W2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1"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2233365</v>
      </c>
      <c r="D4" s="695">
        <f>'Revenues 9-14'!D109</f>
        <v>465227</v>
      </c>
      <c r="E4" s="695">
        <f>'Revenues 9-14'!E109</f>
        <v>283832</v>
      </c>
      <c r="F4" s="695">
        <f>'Revenues 9-14'!F109</f>
        <v>138968</v>
      </c>
      <c r="G4" s="695">
        <f>'Revenues 9-14'!G109</f>
        <v>160249</v>
      </c>
      <c r="H4" s="695">
        <f>'Revenues 9-14'!H109</f>
        <v>14309</v>
      </c>
      <c r="I4" s="695">
        <f>'Revenues 9-14'!I109</f>
        <v>30330</v>
      </c>
      <c r="J4" s="695">
        <f>'Revenues 9-14'!J109</f>
        <v>343708</v>
      </c>
      <c r="K4" s="695">
        <f>'Revenues 9-14'!K109</f>
        <v>30687</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1310854</v>
      </c>
      <c r="D6" s="696">
        <f>'Revenues 9-14'!D173</f>
        <v>1362</v>
      </c>
      <c r="E6" s="696">
        <f>'Revenues 9-14'!E173</f>
        <v>0</v>
      </c>
      <c r="F6" s="696">
        <f>'Revenues 9-14'!F173</f>
        <v>248352</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225399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3769618</v>
      </c>
      <c r="D8" s="485">
        <f t="shared" ref="D8:K8" si="0">SUM(D4:D7)</f>
        <v>466589</v>
      </c>
      <c r="E8" s="485">
        <f t="shared" si="0"/>
        <v>283832</v>
      </c>
      <c r="F8" s="485">
        <f t="shared" si="0"/>
        <v>387320</v>
      </c>
      <c r="G8" s="485">
        <f t="shared" si="0"/>
        <v>160249</v>
      </c>
      <c r="H8" s="485">
        <f t="shared" si="0"/>
        <v>14309</v>
      </c>
      <c r="I8" s="485">
        <f t="shared" si="0"/>
        <v>30330</v>
      </c>
      <c r="J8" s="485">
        <f t="shared" si="0"/>
        <v>343708</v>
      </c>
      <c r="K8" s="485">
        <f t="shared" si="0"/>
        <v>30687</v>
      </c>
      <c r="L8" s="39"/>
    </row>
    <row r="9" spans="1:13" ht="15" thickTop="1" x14ac:dyDescent="0.2">
      <c r="A9" s="1019" t="s">
        <v>348</v>
      </c>
      <c r="B9" s="456">
        <v>3998</v>
      </c>
      <c r="C9" s="418">
        <v>886574</v>
      </c>
      <c r="D9" s="489"/>
      <c r="E9" s="418"/>
      <c r="F9" s="418"/>
      <c r="G9" s="700"/>
      <c r="H9" s="418"/>
      <c r="I9" s="494" t="s">
        <v>1390</v>
      </c>
      <c r="J9" s="435"/>
      <c r="K9" s="418"/>
      <c r="L9" s="39"/>
    </row>
    <row r="10" spans="1:13" s="48" customFormat="1" ht="13.5" thickBot="1" x14ac:dyDescent="0.25">
      <c r="A10" s="464" t="s">
        <v>1394</v>
      </c>
      <c r="B10" s="457"/>
      <c r="C10" s="485">
        <f>SUM(C8:C9)</f>
        <v>4656192</v>
      </c>
      <c r="D10" s="485">
        <f t="shared" ref="D10:K10" si="1">SUM(D8:D9)</f>
        <v>466589</v>
      </c>
      <c r="E10" s="485">
        <f t="shared" si="1"/>
        <v>283832</v>
      </c>
      <c r="F10" s="485">
        <f t="shared" si="1"/>
        <v>387320</v>
      </c>
      <c r="G10" s="485">
        <f t="shared" si="1"/>
        <v>160249</v>
      </c>
      <c r="H10" s="485">
        <f t="shared" si="1"/>
        <v>14309</v>
      </c>
      <c r="I10" s="485">
        <f t="shared" si="1"/>
        <v>30330</v>
      </c>
      <c r="J10" s="485">
        <f t="shared" si="1"/>
        <v>343708</v>
      </c>
      <c r="K10" s="485">
        <f t="shared" si="1"/>
        <v>30687</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2437589</v>
      </c>
      <c r="D12" s="498" t="s">
        <v>1390</v>
      </c>
      <c r="E12" s="433" t="s">
        <v>1390</v>
      </c>
      <c r="F12" s="433" t="s">
        <v>1390</v>
      </c>
      <c r="G12" s="695">
        <f>'Expenditures 15-22'!K223</f>
        <v>37067</v>
      </c>
      <c r="H12" s="431"/>
      <c r="I12" s="433" t="s">
        <v>1390</v>
      </c>
      <c r="J12" s="433" t="s">
        <v>1390</v>
      </c>
      <c r="K12" s="431" t="s">
        <v>1390</v>
      </c>
      <c r="L12" s="39"/>
    </row>
    <row r="13" spans="1:13" x14ac:dyDescent="0.2">
      <c r="A13" s="734" t="s">
        <v>536</v>
      </c>
      <c r="B13" s="293">
        <v>2000</v>
      </c>
      <c r="C13" s="696">
        <f>'Expenditures 15-22'!K74</f>
        <v>1001277</v>
      </c>
      <c r="D13" s="696">
        <f>'Expenditures 15-22'!K129</f>
        <v>414755</v>
      </c>
      <c r="E13" s="482" t="s">
        <v>1390</v>
      </c>
      <c r="F13" s="696">
        <f>'Expenditures 15-22'!K178</f>
        <v>420794</v>
      </c>
      <c r="G13" s="696">
        <f>'Expenditures 15-22'!K273</f>
        <v>98271</v>
      </c>
      <c r="H13" s="696">
        <f>'Expenditures 15-22'!K296</f>
        <v>14308</v>
      </c>
      <c r="I13" s="433" t="s">
        <v>1390</v>
      </c>
      <c r="J13" s="749">
        <f>'Expenditures 15-22'!K323</f>
        <v>334418</v>
      </c>
      <c r="K13" s="701">
        <f>'Expenditures 15-22'!K341</f>
        <v>104426</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114659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298890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3553525</v>
      </c>
      <c r="D17" s="485">
        <f t="shared" si="2"/>
        <v>414755</v>
      </c>
      <c r="E17" s="485">
        <f t="shared" si="2"/>
        <v>298890</v>
      </c>
      <c r="F17" s="485">
        <f t="shared" si="2"/>
        <v>420794</v>
      </c>
      <c r="G17" s="485">
        <f t="shared" si="2"/>
        <v>135338</v>
      </c>
      <c r="H17" s="485">
        <f t="shared" si="2"/>
        <v>14308</v>
      </c>
      <c r="I17" s="433"/>
      <c r="J17" s="485">
        <f>SUM(J12:J16)</f>
        <v>334418</v>
      </c>
      <c r="K17" s="485">
        <f>SUM(K12:K16)</f>
        <v>104426</v>
      </c>
      <c r="L17" s="39"/>
    </row>
    <row r="18" spans="1:12" ht="15" customHeight="1" thickTop="1" x14ac:dyDescent="0.2">
      <c r="A18" s="1020" t="s">
        <v>1322</v>
      </c>
      <c r="B18" s="258">
        <v>4180</v>
      </c>
      <c r="C18" s="695">
        <f t="shared" ref="C18:H18" si="3">C9</f>
        <v>886574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4440099</v>
      </c>
      <c r="D19" s="485">
        <f t="shared" si="4"/>
        <v>414755</v>
      </c>
      <c r="E19" s="485">
        <f t="shared" si="4"/>
        <v>298890</v>
      </c>
      <c r="F19" s="485">
        <f t="shared" si="4"/>
        <v>420794</v>
      </c>
      <c r="G19" s="485">
        <f t="shared" si="4"/>
        <v>135338</v>
      </c>
      <c r="H19" s="485">
        <f t="shared" si="4"/>
        <v>14308</v>
      </c>
      <c r="I19" s="433"/>
      <c r="J19" s="485">
        <f>SUM(J17:J18)</f>
        <v>334418</v>
      </c>
      <c r="K19" s="485">
        <f>SUM(K17:K18)</f>
        <v>104426</v>
      </c>
      <c r="L19" s="39"/>
    </row>
    <row r="20" spans="1:12" ht="27" thickTop="1" thickBot="1" x14ac:dyDescent="0.25">
      <c r="A20" s="458" t="s">
        <v>1323</v>
      </c>
      <c r="B20" s="459"/>
      <c r="C20" s="1018">
        <f>C8-C17</f>
        <v>216093</v>
      </c>
      <c r="D20" s="1018">
        <f t="shared" ref="D20:K20" si="5">D8-D17</f>
        <v>51834</v>
      </c>
      <c r="E20" s="1018">
        <f t="shared" si="5"/>
        <v>-15058</v>
      </c>
      <c r="F20" s="1018">
        <f t="shared" si="5"/>
        <v>-33474</v>
      </c>
      <c r="G20" s="1018">
        <f t="shared" si="5"/>
        <v>24911</v>
      </c>
      <c r="H20" s="1018">
        <f t="shared" si="5"/>
        <v>1</v>
      </c>
      <c r="I20" s="1018">
        <f t="shared" si="5"/>
        <v>30330</v>
      </c>
      <c r="J20" s="1018">
        <f t="shared" si="5"/>
        <v>9290</v>
      </c>
      <c r="K20" s="1018">
        <f t="shared" si="5"/>
        <v>-73739</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v>34000</v>
      </c>
      <c r="G36" s="436"/>
      <c r="H36" s="436"/>
      <c r="I36" s="481"/>
      <c r="J36" s="436"/>
      <c r="K36" s="436"/>
      <c r="L36" s="504"/>
    </row>
    <row r="37" spans="1:12" s="704" customFormat="1" x14ac:dyDescent="0.2">
      <c r="A37" s="1022" t="s">
        <v>520</v>
      </c>
      <c r="B37" s="707">
        <v>7400</v>
      </c>
      <c r="C37" s="481"/>
      <c r="D37" s="481"/>
      <c r="E37" s="749">
        <f>SUM(C54:D57,H54:H57)</f>
        <v>22620</v>
      </c>
      <c r="F37" s="481"/>
      <c r="G37" s="481"/>
      <c r="H37" s="481"/>
      <c r="I37" s="507"/>
      <c r="J37" s="481"/>
      <c r="K37" s="481"/>
      <c r="L37" s="504"/>
    </row>
    <row r="38" spans="1:12" s="704" customFormat="1" x14ac:dyDescent="0.2">
      <c r="A38" s="1022" t="s">
        <v>521</v>
      </c>
      <c r="B38" s="707">
        <v>7500</v>
      </c>
      <c r="C38" s="507"/>
      <c r="D38" s="507"/>
      <c r="E38" s="749">
        <f>SUM(C58:D61,H58:H61)</f>
        <v>2120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24740</v>
      </c>
      <c r="F44" s="692">
        <f t="shared" si="6"/>
        <v>34000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22620</v>
      </c>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v>2120</v>
      </c>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24740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-24740</v>
      </c>
      <c r="D77" s="444">
        <f t="shared" si="8"/>
        <v>0</v>
      </c>
      <c r="E77" s="444">
        <f t="shared" si="8"/>
        <v>24740</v>
      </c>
      <c r="F77" s="444">
        <f t="shared" si="8"/>
        <v>34000</v>
      </c>
      <c r="G77" s="444">
        <f t="shared" si="8"/>
        <v>0</v>
      </c>
      <c r="H77" s="444">
        <f t="shared" si="8"/>
        <v>0</v>
      </c>
      <c r="I77" s="444">
        <f t="shared" si="8"/>
        <v>0</v>
      </c>
      <c r="J77" s="444">
        <f t="shared" si="8"/>
        <v>0</v>
      </c>
      <c r="K77" s="444">
        <f t="shared" si="8"/>
        <v>0</v>
      </c>
      <c r="L77" s="39"/>
    </row>
    <row r="78" spans="1:12" ht="29.25" customHeight="1" thickTop="1" thickBot="1" x14ac:dyDescent="0.25">
      <c r="A78" s="2209" t="s">
        <v>700</v>
      </c>
      <c r="B78" s="2210"/>
      <c r="C78" s="443">
        <f t="shared" ref="C78:K78" si="9">C20+C77</f>
        <v>191353</v>
      </c>
      <c r="D78" s="443">
        <f t="shared" si="9"/>
        <v>51834</v>
      </c>
      <c r="E78" s="443">
        <f t="shared" si="9"/>
        <v>9682</v>
      </c>
      <c r="F78" s="443">
        <f t="shared" si="9"/>
        <v>526</v>
      </c>
      <c r="G78" s="443">
        <f t="shared" si="9"/>
        <v>24911</v>
      </c>
      <c r="H78" s="443">
        <f t="shared" si="9"/>
        <v>1</v>
      </c>
      <c r="I78" s="443">
        <f t="shared" si="9"/>
        <v>30330</v>
      </c>
      <c r="J78" s="443">
        <f t="shared" si="9"/>
        <v>9290</v>
      </c>
      <c r="K78" s="443">
        <f t="shared" si="9"/>
        <v>-73739</v>
      </c>
      <c r="L78" s="505"/>
    </row>
    <row r="79" spans="1:12" ht="13.5" thickTop="1" x14ac:dyDescent="0.2">
      <c r="A79" s="820" t="s">
        <v>1936</v>
      </c>
      <c r="B79" s="460"/>
      <c r="C79" s="435">
        <v>1643924</v>
      </c>
      <c r="D79" s="703">
        <v>641092</v>
      </c>
      <c r="E79" s="703">
        <v>86697</v>
      </c>
      <c r="F79" s="703">
        <v>447217</v>
      </c>
      <c r="G79" s="703">
        <v>139594</v>
      </c>
      <c r="H79" s="703">
        <v>0</v>
      </c>
      <c r="I79" s="703">
        <v>189024</v>
      </c>
      <c r="J79" s="703">
        <v>482848</v>
      </c>
      <c r="K79" s="703">
        <v>204932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1835277</v>
      </c>
      <c r="D81" s="485">
        <f>SUM(D78:D80)</f>
        <v>692926</v>
      </c>
      <c r="E81" s="485">
        <f t="shared" ref="E81:K81" si="10">SUM(E78:E80)</f>
        <v>96379</v>
      </c>
      <c r="F81" s="485">
        <f t="shared" si="10"/>
        <v>447743</v>
      </c>
      <c r="G81" s="485">
        <f t="shared" si="10"/>
        <v>164505</v>
      </c>
      <c r="H81" s="485">
        <f t="shared" si="10"/>
        <v>1</v>
      </c>
      <c r="I81" s="485">
        <f t="shared" si="10"/>
        <v>219354</v>
      </c>
      <c r="J81" s="485">
        <f t="shared" si="10"/>
        <v>492138</v>
      </c>
      <c r="K81" s="485">
        <f t="shared" si="10"/>
        <v>131193</v>
      </c>
      <c r="L81" s="39"/>
    </row>
    <row r="82" spans="1:12" ht="0.75" customHeight="1" thickTop="1" thickBot="1" x14ac:dyDescent="0.25">
      <c r="A82" s="632" t="s">
        <v>406</v>
      </c>
      <c r="B82" s="630"/>
      <c r="C82" s="1136">
        <f>(C81-C79)</f>
        <v>191353</v>
      </c>
      <c r="D82" s="1136">
        <f t="shared" ref="D82:K82" si="11">(D81-D79)</f>
        <v>51834</v>
      </c>
      <c r="E82" s="1136">
        <f t="shared" si="11"/>
        <v>9682</v>
      </c>
      <c r="F82" s="1136">
        <f t="shared" si="11"/>
        <v>526</v>
      </c>
      <c r="G82" s="1136">
        <f t="shared" si="11"/>
        <v>24911</v>
      </c>
      <c r="H82" s="1136">
        <f t="shared" si="11"/>
        <v>1</v>
      </c>
      <c r="I82" s="1136">
        <f t="shared" si="11"/>
        <v>30330</v>
      </c>
      <c r="J82" s="1136">
        <f t="shared" si="11"/>
        <v>9290</v>
      </c>
      <c r="K82" s="1136">
        <f t="shared" si="11"/>
        <v>-73739</v>
      </c>
    </row>
    <row r="83" spans="1:12" ht="14.25" hidden="1" thickTop="1" thickBot="1" x14ac:dyDescent="0.25">
      <c r="A83" s="729" t="s">
        <v>407</v>
      </c>
      <c r="B83" s="631"/>
      <c r="C83" s="1137">
        <f>C82/C81</f>
        <v>0.10426382502477828</v>
      </c>
      <c r="D83" s="1137">
        <f t="shared" ref="D83:K83" si="12">D82/D81</f>
        <v>7.480452458126842E-2</v>
      </c>
      <c r="E83" s="1137">
        <f t="shared" si="12"/>
        <v>0.10045756855746583</v>
      </c>
      <c r="F83" s="1137">
        <f t="shared" si="12"/>
        <v>1.1747810686040876E-3</v>
      </c>
      <c r="G83" s="1137">
        <f t="shared" si="12"/>
        <v>0.15143004771891433</v>
      </c>
      <c r="H83" s="1137">
        <f t="shared" si="12"/>
        <v>1</v>
      </c>
      <c r="I83" s="1137">
        <f t="shared" si="12"/>
        <v>0.13826964632511829</v>
      </c>
      <c r="J83" s="1137">
        <f t="shared" si="12"/>
        <v>1.8876819103584765E-2</v>
      </c>
      <c r="K83" s="1137">
        <f t="shared" si="12"/>
        <v>-0.56206504920232025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72" activePane="bottomLeft" state="frozen"/>
      <selection activeCell="W20" sqref="W20"/>
      <selection pane="bottomLeft" activeCell="W20" sqref="W2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1" t="s">
        <v>1976</v>
      </c>
      <c r="B1" s="76"/>
      <c r="C1" s="57" t="s">
        <v>504</v>
      </c>
      <c r="D1" s="57" t="s">
        <v>505</v>
      </c>
      <c r="E1" s="57" t="s">
        <v>506</v>
      </c>
      <c r="F1" s="57" t="s">
        <v>507</v>
      </c>
      <c r="G1" s="57" t="s">
        <v>508</v>
      </c>
      <c r="H1" s="57" t="s">
        <v>509</v>
      </c>
      <c r="I1" s="57" t="s">
        <v>510</v>
      </c>
      <c r="J1" s="57" t="s">
        <v>511</v>
      </c>
      <c r="K1" s="57" t="s">
        <v>875</v>
      </c>
    </row>
    <row r="2" spans="1:12" ht="36" x14ac:dyDescent="0.2">
      <c r="A2" s="221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1910879</v>
      </c>
      <c r="D5" s="418">
        <v>454971</v>
      </c>
      <c r="E5" s="412">
        <v>283832</v>
      </c>
      <c r="F5" s="806">
        <v>133459</v>
      </c>
      <c r="G5" s="412">
        <v>26377</v>
      </c>
      <c r="H5" s="412"/>
      <c r="I5" s="412">
        <v>30330</v>
      </c>
      <c r="J5" s="436">
        <v>343708</v>
      </c>
      <c r="K5" s="412">
        <v>30330</v>
      </c>
    </row>
    <row r="6" spans="1:12" ht="14.25" x14ac:dyDescent="0.2">
      <c r="A6" s="913" t="s">
        <v>482</v>
      </c>
      <c r="B6" s="40">
        <v>1130</v>
      </c>
      <c r="C6" s="412">
        <v>30330</v>
      </c>
      <c r="D6" s="412"/>
      <c r="E6" s="481"/>
      <c r="F6" s="481"/>
      <c r="G6" s="433"/>
      <c r="H6" s="433"/>
      <c r="I6" s="433"/>
      <c r="J6" s="433"/>
      <c r="K6" s="433"/>
    </row>
    <row r="7" spans="1:12" x14ac:dyDescent="0.2">
      <c r="A7" s="913" t="s">
        <v>117</v>
      </c>
      <c r="B7" s="259">
        <v>1140</v>
      </c>
      <c r="C7" s="412">
        <v>24265</v>
      </c>
      <c r="D7" s="412"/>
      <c r="E7" s="433"/>
      <c r="F7" s="436"/>
      <c r="G7" s="436"/>
      <c r="H7" s="436"/>
      <c r="I7" s="433"/>
      <c r="J7" s="433"/>
      <c r="K7" s="433"/>
    </row>
    <row r="8" spans="1:12" x14ac:dyDescent="0.2">
      <c r="A8" s="913" t="s">
        <v>483</v>
      </c>
      <c r="B8" s="40">
        <v>1150</v>
      </c>
      <c r="C8" s="481"/>
      <c r="D8" s="481"/>
      <c r="E8" s="507"/>
      <c r="F8" s="507"/>
      <c r="G8" s="418">
        <v>131872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1965474</v>
      </c>
      <c r="D12" s="484">
        <f t="shared" si="0"/>
        <v>454971</v>
      </c>
      <c r="E12" s="484">
        <f t="shared" si="0"/>
        <v>283832</v>
      </c>
      <c r="F12" s="484">
        <f t="shared" si="0"/>
        <v>133459</v>
      </c>
      <c r="G12" s="484">
        <f t="shared" si="0"/>
        <v>158249</v>
      </c>
      <c r="H12" s="484">
        <f t="shared" si="0"/>
        <v>0</v>
      </c>
      <c r="I12" s="484">
        <f t="shared" si="0"/>
        <v>30330</v>
      </c>
      <c r="J12" s="484">
        <f t="shared" si="0"/>
        <v>343708</v>
      </c>
      <c r="K12" s="485">
        <f t="shared" si="0"/>
        <v>30330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85145</v>
      </c>
      <c r="D16" s="412"/>
      <c r="E16" s="412"/>
      <c r="F16" s="412"/>
      <c r="G16" s="412">
        <v>2000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85145</v>
      </c>
      <c r="D18" s="487">
        <f t="shared" ref="D18:K18" si="1">SUM(D14:D17)</f>
        <v>0</v>
      </c>
      <c r="E18" s="487">
        <f t="shared" si="1"/>
        <v>0</v>
      </c>
      <c r="F18" s="487">
        <f t="shared" si="1"/>
        <v>0</v>
      </c>
      <c r="G18" s="487">
        <f t="shared" si="1"/>
        <v>2000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v>2509</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v>3000</v>
      </c>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5509</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13264</v>
      </c>
      <c r="D65" s="412"/>
      <c r="E65" s="412"/>
      <c r="F65" s="436"/>
      <c r="G65" s="412"/>
      <c r="H65" s="412"/>
      <c r="I65" s="412"/>
      <c r="J65" s="436"/>
      <c r="K65" s="412">
        <v>357</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13264</v>
      </c>
      <c r="D67" s="485">
        <f t="shared" ref="D67:K67" si="2">SUM(D65:D66)</f>
        <v>0</v>
      </c>
      <c r="E67" s="485">
        <f t="shared" si="2"/>
        <v>0</v>
      </c>
      <c r="F67" s="485">
        <f t="shared" si="2"/>
        <v>0</v>
      </c>
      <c r="G67" s="485">
        <f t="shared" si="2"/>
        <v>0</v>
      </c>
      <c r="H67" s="485">
        <f t="shared" si="2"/>
        <v>0</v>
      </c>
      <c r="I67" s="485">
        <f t="shared" si="2"/>
        <v>0</v>
      </c>
      <c r="J67" s="485">
        <f t="shared" si="2"/>
        <v>0</v>
      </c>
      <c r="K67" s="485">
        <f t="shared" si="2"/>
        <v>357</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71238</v>
      </c>
      <c r="D69" s="433"/>
      <c r="E69" s="433"/>
      <c r="F69" s="433"/>
      <c r="G69" s="433"/>
      <c r="H69" s="433"/>
      <c r="I69" s="433"/>
      <c r="J69" s="433"/>
      <c r="K69" s="433"/>
    </row>
    <row r="70" spans="1:11" ht="12.75" customHeight="1" x14ac:dyDescent="0.2">
      <c r="A70" s="913" t="s">
        <v>1178</v>
      </c>
      <c r="B70" s="40">
        <v>1612</v>
      </c>
      <c r="C70" s="483">
        <v>2438</v>
      </c>
      <c r="D70" s="433"/>
      <c r="E70" s="433"/>
      <c r="F70" s="433"/>
      <c r="G70" s="433"/>
      <c r="H70" s="433"/>
      <c r="I70" s="433"/>
      <c r="J70" s="433"/>
      <c r="K70" s="433"/>
    </row>
    <row r="71" spans="1:11" ht="12.75" customHeight="1" x14ac:dyDescent="0.2">
      <c r="A71" s="913" t="s">
        <v>313</v>
      </c>
      <c r="B71" s="40">
        <v>1613</v>
      </c>
      <c r="C71" s="483">
        <v>10948</v>
      </c>
      <c r="D71" s="433"/>
      <c r="E71" s="433"/>
      <c r="F71" s="433"/>
      <c r="G71" s="433"/>
      <c r="H71" s="433"/>
      <c r="I71" s="433"/>
      <c r="J71" s="433"/>
      <c r="K71" s="433"/>
    </row>
    <row r="72" spans="1:11" ht="12.75" customHeight="1" x14ac:dyDescent="0.2">
      <c r="A72" s="913" t="s">
        <v>25</v>
      </c>
      <c r="B72" s="40">
        <v>1614</v>
      </c>
      <c r="C72" s="483">
        <v>5988</v>
      </c>
      <c r="D72" s="433"/>
      <c r="E72" s="433"/>
      <c r="F72" s="433"/>
      <c r="G72" s="433"/>
      <c r="H72" s="433"/>
      <c r="I72" s="433"/>
      <c r="J72" s="433"/>
      <c r="K72" s="433"/>
    </row>
    <row r="73" spans="1:11" ht="12.75" customHeight="1" x14ac:dyDescent="0.2">
      <c r="A73" s="913" t="s">
        <v>1179</v>
      </c>
      <c r="B73" s="40">
        <v>1620</v>
      </c>
      <c r="C73" s="483">
        <v>1893</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92505</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25110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13579</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5952</v>
      </c>
      <c r="D81" s="412"/>
      <c r="E81" s="433"/>
      <c r="F81" s="433"/>
      <c r="G81" s="433"/>
      <c r="H81" s="433"/>
      <c r="I81" s="433"/>
      <c r="J81" s="433"/>
      <c r="K81" s="433"/>
    </row>
    <row r="82" spans="1:11" ht="12.75" customHeight="1" thickBot="1" x14ac:dyDescent="0.25">
      <c r="A82" s="464" t="s">
        <v>277</v>
      </c>
      <c r="B82" s="457"/>
      <c r="C82" s="484">
        <f>SUM(C77:C81)</f>
        <v>44641</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14863</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v>6137</v>
      </c>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21000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5625</v>
      </c>
      <c r="E95" s="431"/>
      <c r="F95" s="431"/>
      <c r="G95" s="431"/>
      <c r="H95" s="431"/>
      <c r="I95" s="431"/>
      <c r="J95" s="431"/>
      <c r="K95" s="431"/>
    </row>
    <row r="96" spans="1:11" ht="12.75" customHeight="1" x14ac:dyDescent="0.2">
      <c r="A96" s="913" t="s">
        <v>457</v>
      </c>
      <c r="B96" s="40">
        <v>1920</v>
      </c>
      <c r="C96" s="483">
        <v>3900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2300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14309</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5136</v>
      </c>
      <c r="D107" s="412">
        <v>4631</v>
      </c>
      <c r="E107" s="412"/>
      <c r="F107" s="412"/>
      <c r="G107" s="412"/>
      <c r="H107" s="412"/>
      <c r="I107" s="412"/>
      <c r="J107" s="436"/>
      <c r="K107" s="412"/>
    </row>
    <row r="108" spans="1:12" ht="12.75" customHeight="1" thickBot="1" x14ac:dyDescent="0.25">
      <c r="A108" s="464" t="s">
        <v>577</v>
      </c>
      <c r="B108" s="738"/>
      <c r="C108" s="484">
        <f>SUM(C95:C107)</f>
        <v>11336</v>
      </c>
      <c r="D108" s="484">
        <f t="shared" ref="D108:K108" si="3">SUM(D95:D107)</f>
        <v>10256</v>
      </c>
      <c r="E108" s="484">
        <f t="shared" si="3"/>
        <v>0</v>
      </c>
      <c r="F108" s="484">
        <f t="shared" si="3"/>
        <v>0</v>
      </c>
      <c r="G108" s="484">
        <f t="shared" si="3"/>
        <v>0</v>
      </c>
      <c r="H108" s="484">
        <f t="shared" si="3"/>
        <v>14309</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2233365</v>
      </c>
      <c r="D109" s="493">
        <f t="shared" si="4"/>
        <v>465227</v>
      </c>
      <c r="E109" s="493">
        <f t="shared" si="4"/>
        <v>283832</v>
      </c>
      <c r="F109" s="493">
        <f t="shared" si="4"/>
        <v>138968</v>
      </c>
      <c r="G109" s="493">
        <f t="shared" si="4"/>
        <v>160249</v>
      </c>
      <c r="H109" s="493">
        <f t="shared" si="4"/>
        <v>14309</v>
      </c>
      <c r="I109" s="493">
        <f t="shared" si="4"/>
        <v>30330</v>
      </c>
      <c r="J109" s="493">
        <f t="shared" si="4"/>
        <v>343708</v>
      </c>
      <c r="K109" s="443">
        <f t="shared" si="4"/>
        <v>30687</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1179070</v>
      </c>
      <c r="D117" s="418"/>
      <c r="E117" s="412"/>
      <c r="F117" s="418"/>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1179070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1841</v>
      </c>
      <c r="B125" s="261">
        <v>3105</v>
      </c>
      <c r="C125" s="412">
        <v>64969</v>
      </c>
      <c r="D125" s="492"/>
      <c r="E125" s="433"/>
      <c r="F125" s="412"/>
      <c r="G125" s="433"/>
      <c r="H125" s="433"/>
      <c r="I125" s="433"/>
      <c r="J125" s="433"/>
      <c r="K125" s="433"/>
    </row>
    <row r="126" spans="1:11" ht="12.75" customHeight="1" x14ac:dyDescent="0.2">
      <c r="A126" s="913" t="s">
        <v>1035</v>
      </c>
      <c r="B126" s="261">
        <v>3110</v>
      </c>
      <c r="C126" s="483">
        <v>47215</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112184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2146</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1997</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4143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676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9754</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143244</v>
      </c>
      <c r="G151" s="436"/>
      <c r="H151" s="433"/>
      <c r="I151" s="433"/>
      <c r="J151" s="433"/>
      <c r="K151" s="433"/>
    </row>
    <row r="152" spans="1:11" ht="12.75" customHeight="1" x14ac:dyDescent="0.2">
      <c r="A152" s="913" t="s">
        <v>1247</v>
      </c>
      <c r="B152" s="261">
        <v>3510</v>
      </c>
      <c r="C152" s="483"/>
      <c r="D152" s="412"/>
      <c r="E152" s="492"/>
      <c r="F152" s="412">
        <v>55608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198852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v>750</v>
      </c>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4277</v>
      </c>
      <c r="D158" s="426">
        <v>1362</v>
      </c>
      <c r="E158" s="492"/>
      <c r="F158" s="424">
        <v>49500</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3" t="s">
        <v>466</v>
      </c>
      <c r="B172" s="2214"/>
      <c r="C172" s="924">
        <f t="shared" ref="C172:K172" si="6">SUM(C131,C140,C144,C145:C149,C154,C155:C170,C171)</f>
        <v>131784</v>
      </c>
      <c r="D172" s="924">
        <f t="shared" si="6"/>
        <v>1362</v>
      </c>
      <c r="E172" s="924">
        <f t="shared" si="6"/>
        <v>0</v>
      </c>
      <c r="F172" s="924">
        <f t="shared" si="6"/>
        <v>248352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1310854</v>
      </c>
      <c r="D173" s="493">
        <f>SUM(D121,D172)</f>
        <v>1362</v>
      </c>
      <c r="E173" s="493">
        <f>SUM(E121,E172)</f>
        <v>0</v>
      </c>
      <c r="F173" s="493">
        <f t="shared" ref="F173:K173" si="7">SUM(F121,F172)</f>
        <v>248352</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5" t="s">
        <v>1968</v>
      </c>
      <c r="B175" s="2216"/>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1" t="s">
        <v>921</v>
      </c>
      <c r="B178" s="222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9" t="s">
        <v>1969</v>
      </c>
      <c r="B179" s="2220"/>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45930</v>
      </c>
      <c r="D183" s="412"/>
      <c r="E183" s="433"/>
      <c r="F183" s="412"/>
      <c r="G183" s="412"/>
      <c r="H183" s="412"/>
      <c r="I183" s="433"/>
      <c r="J183" s="433"/>
      <c r="K183" s="412"/>
    </row>
    <row r="184" spans="1:11" ht="22.5" customHeight="1" thickBot="1" x14ac:dyDescent="0.25">
      <c r="A184" s="2221" t="s">
        <v>922</v>
      </c>
      <c r="B184" s="2222"/>
      <c r="C184" s="484">
        <f>SUM(C180:C183)</f>
        <v>45930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9" t="s">
        <v>1970</v>
      </c>
      <c r="B185" s="2220"/>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92709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12776</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105485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47893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47893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12343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9614</v>
      </c>
      <c r="D270" s="424"/>
      <c r="E270" s="433"/>
      <c r="F270" s="424"/>
      <c r="G270" s="424"/>
      <c r="H270" s="433"/>
      <c r="I270" s="433"/>
      <c r="J270" s="433"/>
      <c r="K270" s="433"/>
    </row>
    <row r="271" spans="1:11" ht="12.75" customHeight="1" thickTop="1" thickBot="1" x14ac:dyDescent="0.25">
      <c r="A271" s="913" t="s">
        <v>443</v>
      </c>
      <c r="B271" s="40">
        <v>4992</v>
      </c>
      <c r="C271" s="497">
        <v>4134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7" t="s">
        <v>1779</v>
      </c>
      <c r="B273" s="2218"/>
      <c r="C273" s="493">
        <f t="shared" ref="C273:H273" si="10">SUM(C191,C201,C211,C216,C224,C228,C229,C259:C272)</f>
        <v>179469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225399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3769618</v>
      </c>
      <c r="D275" s="493">
        <f t="shared" si="12"/>
        <v>466589</v>
      </c>
      <c r="E275" s="493">
        <f t="shared" si="12"/>
        <v>283832</v>
      </c>
      <c r="F275" s="493">
        <f t="shared" si="12"/>
        <v>387320</v>
      </c>
      <c r="G275" s="493">
        <f t="shared" si="12"/>
        <v>160249</v>
      </c>
      <c r="H275" s="493">
        <f t="shared" si="12"/>
        <v>14309</v>
      </c>
      <c r="I275" s="493">
        <f t="shared" si="12"/>
        <v>30330</v>
      </c>
      <c r="J275" s="493">
        <f t="shared" si="12"/>
        <v>343708</v>
      </c>
      <c r="K275" s="443">
        <f t="shared" si="12"/>
        <v>30687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12" activePane="bottomLeft" state="frozen"/>
      <selection activeCell="W20" sqref="W20"/>
      <selection pane="bottomLeft" activeCell="W20" sqref="W20"/>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1"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3"/>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7" t="s">
        <v>338</v>
      </c>
      <c r="B3" s="2228"/>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1446141</v>
      </c>
      <c r="D5" s="412">
        <v>338610</v>
      </c>
      <c r="E5" s="412">
        <v>3309</v>
      </c>
      <c r="F5" s="412">
        <v>40445</v>
      </c>
      <c r="G5" s="412">
        <v>21190</v>
      </c>
      <c r="H5" s="412"/>
      <c r="I5" s="436"/>
      <c r="J5" s="436"/>
      <c r="K5" s="414">
        <f>SUM(C5:J5)</f>
        <v>1849695</v>
      </c>
      <c r="L5" s="412">
        <v>1923082</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c r="D7" s="436"/>
      <c r="E7" s="436"/>
      <c r="F7" s="436"/>
      <c r="G7" s="436"/>
      <c r="H7" s="436"/>
      <c r="I7" s="436"/>
      <c r="J7" s="436"/>
      <c r="K7" s="414">
        <f t="shared" ref="K7:K32" si="0">SUM(C7:J7)</f>
        <v>0</v>
      </c>
      <c r="L7" s="412"/>
    </row>
    <row r="8" spans="1:14" x14ac:dyDescent="0.2">
      <c r="A8" s="1817" t="s">
        <v>172</v>
      </c>
      <c r="B8" s="266">
        <v>1200</v>
      </c>
      <c r="C8" s="412">
        <v>150398</v>
      </c>
      <c r="D8" s="412">
        <v>30363</v>
      </c>
      <c r="E8" s="412">
        <v>4909</v>
      </c>
      <c r="F8" s="412">
        <v>1651</v>
      </c>
      <c r="G8" s="412"/>
      <c r="H8" s="412"/>
      <c r="I8" s="436"/>
      <c r="J8" s="436"/>
      <c r="K8" s="414">
        <f t="shared" si="0"/>
        <v>187321</v>
      </c>
      <c r="L8" s="412">
        <v>215908</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44785</v>
      </c>
      <c r="D10" s="412">
        <v>19889</v>
      </c>
      <c r="E10" s="412"/>
      <c r="F10" s="412">
        <v>107</v>
      </c>
      <c r="G10" s="412">
        <v>7076</v>
      </c>
      <c r="H10" s="412"/>
      <c r="I10" s="436"/>
      <c r="J10" s="436"/>
      <c r="K10" s="414">
        <f t="shared" si="0"/>
        <v>71857</v>
      </c>
      <c r="L10" s="412">
        <v>64971</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118786</v>
      </c>
      <c r="D13" s="412">
        <v>25922</v>
      </c>
      <c r="E13" s="412"/>
      <c r="F13" s="412">
        <v>7557</v>
      </c>
      <c r="G13" s="412"/>
      <c r="H13" s="412"/>
      <c r="I13" s="436"/>
      <c r="J13" s="436"/>
      <c r="K13" s="414">
        <f t="shared" si="0"/>
        <v>152265</v>
      </c>
      <c r="L13" s="412">
        <v>188822</v>
      </c>
    </row>
    <row r="14" spans="1:14" x14ac:dyDescent="0.2">
      <c r="A14" s="1817" t="s">
        <v>1139</v>
      </c>
      <c r="B14" s="266">
        <v>1500</v>
      </c>
      <c r="C14" s="412">
        <v>94900</v>
      </c>
      <c r="D14" s="412">
        <v>12227</v>
      </c>
      <c r="E14" s="412">
        <v>23013</v>
      </c>
      <c r="F14" s="412">
        <v>7819</v>
      </c>
      <c r="G14" s="412"/>
      <c r="H14" s="412">
        <v>8543</v>
      </c>
      <c r="I14" s="436"/>
      <c r="J14" s="436"/>
      <c r="K14" s="414">
        <f t="shared" si="0"/>
        <v>146502</v>
      </c>
      <c r="L14" s="412">
        <v>151550</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23730</v>
      </c>
      <c r="D17" s="436">
        <v>5715</v>
      </c>
      <c r="E17" s="436"/>
      <c r="F17" s="436">
        <v>504</v>
      </c>
      <c r="G17" s="436"/>
      <c r="H17" s="436"/>
      <c r="I17" s="436"/>
      <c r="J17" s="436"/>
      <c r="K17" s="414">
        <f t="shared" si="0"/>
        <v>29949</v>
      </c>
      <c r="L17" s="412">
        <v>30533</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1878740</v>
      </c>
      <c r="D33" s="415">
        <f t="shared" ref="D33:L33" si="1">SUM(D5:D32)</f>
        <v>432726</v>
      </c>
      <c r="E33" s="415">
        <f t="shared" si="1"/>
        <v>31231</v>
      </c>
      <c r="F33" s="415">
        <f t="shared" si="1"/>
        <v>58083</v>
      </c>
      <c r="G33" s="415">
        <f t="shared" si="1"/>
        <v>28266</v>
      </c>
      <c r="H33" s="415">
        <f t="shared" si="1"/>
        <v>8543</v>
      </c>
      <c r="I33" s="415">
        <f t="shared" si="1"/>
        <v>0</v>
      </c>
      <c r="J33" s="415">
        <f t="shared" si="1"/>
        <v>0</v>
      </c>
      <c r="K33" s="415">
        <f t="shared" si="1"/>
        <v>2437589</v>
      </c>
      <c r="L33" s="415">
        <f t="shared" si="1"/>
        <v>2574866</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c r="F36" s="418"/>
      <c r="G36" s="418"/>
      <c r="H36" s="418"/>
      <c r="I36" s="436"/>
      <c r="J36" s="436"/>
      <c r="K36" s="414">
        <f t="shared" ref="K36:K41" si="2">SUM(C36:J36)</f>
        <v>0</v>
      </c>
      <c r="L36" s="412"/>
    </row>
    <row r="37" spans="1:14" x14ac:dyDescent="0.2">
      <c r="A37" s="1817" t="s">
        <v>1288</v>
      </c>
      <c r="B37" s="266">
        <v>2120</v>
      </c>
      <c r="C37" s="412">
        <v>37994</v>
      </c>
      <c r="D37" s="412">
        <v>10322</v>
      </c>
      <c r="E37" s="412"/>
      <c r="F37" s="412">
        <v>9081</v>
      </c>
      <c r="G37" s="412"/>
      <c r="H37" s="412"/>
      <c r="I37" s="436"/>
      <c r="J37" s="436"/>
      <c r="K37" s="414">
        <f t="shared" si="2"/>
        <v>57397</v>
      </c>
      <c r="L37" s="412">
        <v>74100</v>
      </c>
    </row>
    <row r="38" spans="1:14" x14ac:dyDescent="0.2">
      <c r="A38" s="1817" t="s">
        <v>222</v>
      </c>
      <c r="B38" s="266">
        <v>2130</v>
      </c>
      <c r="C38" s="412">
        <v>18976</v>
      </c>
      <c r="D38" s="412">
        <v>5454</v>
      </c>
      <c r="E38" s="412"/>
      <c r="F38" s="412">
        <v>2780</v>
      </c>
      <c r="G38" s="412"/>
      <c r="H38" s="412"/>
      <c r="I38" s="436"/>
      <c r="J38" s="436"/>
      <c r="K38" s="414">
        <f t="shared" si="2"/>
        <v>27210</v>
      </c>
      <c r="L38" s="412">
        <v>27400</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v>56550</v>
      </c>
      <c r="D40" s="412">
        <v>12614</v>
      </c>
      <c r="E40" s="412"/>
      <c r="F40" s="412">
        <v>246</v>
      </c>
      <c r="G40" s="412"/>
      <c r="H40" s="412"/>
      <c r="I40" s="436"/>
      <c r="J40" s="436"/>
      <c r="K40" s="414">
        <f t="shared" si="2"/>
        <v>69410</v>
      </c>
      <c r="L40" s="412">
        <v>70317</v>
      </c>
    </row>
    <row r="41" spans="1:14" x14ac:dyDescent="0.2">
      <c r="A41" s="1817" t="s">
        <v>1992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113520</v>
      </c>
      <c r="D42" s="415">
        <f t="shared" ref="D42:L42" si="3">SUM(D36:D41)</f>
        <v>28390</v>
      </c>
      <c r="E42" s="415">
        <f t="shared" si="3"/>
        <v>0</v>
      </c>
      <c r="F42" s="415">
        <f t="shared" si="3"/>
        <v>12107</v>
      </c>
      <c r="G42" s="415">
        <f t="shared" si="3"/>
        <v>0</v>
      </c>
      <c r="H42" s="415">
        <f t="shared" si="3"/>
        <v>0</v>
      </c>
      <c r="I42" s="415">
        <f t="shared" si="3"/>
        <v>0</v>
      </c>
      <c r="J42" s="415">
        <f t="shared" si="3"/>
        <v>0</v>
      </c>
      <c r="K42" s="415">
        <f t="shared" si="3"/>
        <v>154017</v>
      </c>
      <c r="L42" s="415">
        <f t="shared" si="3"/>
        <v>171817</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c r="D44" s="418"/>
      <c r="E44" s="418">
        <v>14339</v>
      </c>
      <c r="F44" s="418"/>
      <c r="G44" s="418"/>
      <c r="H44" s="418"/>
      <c r="I44" s="436"/>
      <c r="J44" s="436"/>
      <c r="K44" s="420">
        <f>SUM(C44:J44)</f>
        <v>14339</v>
      </c>
      <c r="L44" s="418">
        <v>16820</v>
      </c>
    </row>
    <row r="45" spans="1:14" x14ac:dyDescent="0.2">
      <c r="A45" s="1817" t="s">
        <v>976</v>
      </c>
      <c r="B45" s="266">
        <v>2220</v>
      </c>
      <c r="C45" s="412">
        <v>64121</v>
      </c>
      <c r="D45" s="412">
        <v>4208</v>
      </c>
      <c r="E45" s="412">
        <v>775</v>
      </c>
      <c r="F45" s="412">
        <v>1050</v>
      </c>
      <c r="G45" s="412"/>
      <c r="H45" s="412"/>
      <c r="I45" s="436"/>
      <c r="J45" s="436"/>
      <c r="K45" s="420">
        <f>SUM(C45:J45)</f>
        <v>70154</v>
      </c>
      <c r="L45" s="412">
        <v>65750</v>
      </c>
    </row>
    <row r="46" spans="1:14" x14ac:dyDescent="0.2">
      <c r="A46" s="1817"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64121</v>
      </c>
      <c r="D47" s="415">
        <f t="shared" ref="D47:K47" si="4">SUM(D44:D46)</f>
        <v>4208</v>
      </c>
      <c r="E47" s="415">
        <f t="shared" si="4"/>
        <v>15114</v>
      </c>
      <c r="F47" s="415">
        <f t="shared" si="4"/>
        <v>1050</v>
      </c>
      <c r="G47" s="415">
        <f t="shared" si="4"/>
        <v>0</v>
      </c>
      <c r="H47" s="415">
        <f t="shared" si="4"/>
        <v>0</v>
      </c>
      <c r="I47" s="415">
        <f t="shared" si="4"/>
        <v>0</v>
      </c>
      <c r="J47" s="415">
        <f t="shared" si="4"/>
        <v>0</v>
      </c>
      <c r="K47" s="415">
        <f t="shared" si="4"/>
        <v>84493</v>
      </c>
      <c r="L47" s="415">
        <f>SUM(L44:L46)</f>
        <v>82570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c r="D49" s="418"/>
      <c r="E49" s="418">
        <v>50087</v>
      </c>
      <c r="F49" s="418"/>
      <c r="G49" s="418"/>
      <c r="H49" s="418"/>
      <c r="I49" s="436"/>
      <c r="J49" s="436"/>
      <c r="K49" s="420">
        <f>SUM(C49:J49)</f>
        <v>50087</v>
      </c>
      <c r="L49" s="418">
        <v>64850</v>
      </c>
    </row>
    <row r="50" spans="1:14" x14ac:dyDescent="0.2">
      <c r="A50" s="1817" t="s">
        <v>979</v>
      </c>
      <c r="B50" s="266">
        <v>2320</v>
      </c>
      <c r="C50" s="412">
        <v>98048</v>
      </c>
      <c r="D50" s="412">
        <v>34817</v>
      </c>
      <c r="E50" s="412">
        <v>35877</v>
      </c>
      <c r="F50" s="412">
        <v>19249</v>
      </c>
      <c r="G50" s="412"/>
      <c r="H50" s="412"/>
      <c r="I50" s="436"/>
      <c r="J50" s="436"/>
      <c r="K50" s="420">
        <f>SUM(C50:J50)</f>
        <v>187991</v>
      </c>
      <c r="L50" s="412">
        <v>187991</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98048</v>
      </c>
      <c r="D53" s="415">
        <f t="shared" ref="D53:L53" si="5">SUM(D49:D52)</f>
        <v>34817</v>
      </c>
      <c r="E53" s="415">
        <f t="shared" si="5"/>
        <v>85964</v>
      </c>
      <c r="F53" s="415">
        <f t="shared" si="5"/>
        <v>19249</v>
      </c>
      <c r="G53" s="415">
        <f t="shared" si="5"/>
        <v>0</v>
      </c>
      <c r="H53" s="415">
        <f t="shared" si="5"/>
        <v>0</v>
      </c>
      <c r="I53" s="415">
        <f t="shared" si="5"/>
        <v>0</v>
      </c>
      <c r="J53" s="415">
        <f t="shared" si="5"/>
        <v>0</v>
      </c>
      <c r="K53" s="415">
        <f t="shared" si="5"/>
        <v>238078</v>
      </c>
      <c r="L53" s="415">
        <f t="shared" si="5"/>
        <v>252841</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106541</v>
      </c>
      <c r="D55" s="418">
        <v>37784</v>
      </c>
      <c r="E55" s="418">
        <v>1871</v>
      </c>
      <c r="F55" s="418"/>
      <c r="G55" s="418"/>
      <c r="H55" s="418"/>
      <c r="I55" s="436"/>
      <c r="J55" s="436"/>
      <c r="K55" s="420">
        <f>SUM(C55:J55)</f>
        <v>146196</v>
      </c>
      <c r="L55" s="418">
        <v>150845</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106541</v>
      </c>
      <c r="D57" s="421">
        <f t="shared" ref="D57:K57" si="6">SUM(D55:D56)</f>
        <v>37784</v>
      </c>
      <c r="E57" s="421">
        <f t="shared" si="6"/>
        <v>1871</v>
      </c>
      <c r="F57" s="421">
        <f t="shared" si="6"/>
        <v>0</v>
      </c>
      <c r="G57" s="421">
        <f t="shared" si="6"/>
        <v>0</v>
      </c>
      <c r="H57" s="421">
        <f t="shared" si="6"/>
        <v>0</v>
      </c>
      <c r="I57" s="421">
        <f t="shared" si="6"/>
        <v>0</v>
      </c>
      <c r="J57" s="421">
        <f t="shared" si="6"/>
        <v>0</v>
      </c>
      <c r="K57" s="421">
        <f t="shared" si="6"/>
        <v>146196</v>
      </c>
      <c r="L57" s="415">
        <f>SUM(L55:L56)</f>
        <v>150845</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64660</v>
      </c>
      <c r="D60" s="412">
        <v>5465</v>
      </c>
      <c r="E60" s="412"/>
      <c r="F60" s="412"/>
      <c r="G60" s="412"/>
      <c r="H60" s="412"/>
      <c r="I60" s="436"/>
      <c r="J60" s="436"/>
      <c r="K60" s="420">
        <f t="shared" si="7"/>
        <v>70125</v>
      </c>
      <c r="L60" s="412">
        <v>70835</v>
      </c>
      <c r="M60" s="15"/>
      <c r="N60" s="15"/>
    </row>
    <row r="61" spans="1:14" s="16" customFormat="1" x14ac:dyDescent="0.2">
      <c r="A61" s="1817" t="s">
        <v>221</v>
      </c>
      <c r="B61" s="266">
        <v>2540</v>
      </c>
      <c r="C61" s="412"/>
      <c r="D61" s="412"/>
      <c r="E61" s="412"/>
      <c r="F61" s="412"/>
      <c r="G61" s="412"/>
      <c r="H61" s="412"/>
      <c r="I61" s="436"/>
      <c r="J61" s="436"/>
      <c r="K61" s="420">
        <f t="shared" si="7"/>
        <v>0</v>
      </c>
      <c r="L61" s="412"/>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65667</v>
      </c>
      <c r="D63" s="412">
        <v>3374</v>
      </c>
      <c r="E63" s="412"/>
      <c r="F63" s="412">
        <v>113016</v>
      </c>
      <c r="G63" s="412">
        <v>775</v>
      </c>
      <c r="H63" s="412"/>
      <c r="I63" s="436"/>
      <c r="J63" s="436"/>
      <c r="K63" s="420">
        <f t="shared" si="7"/>
        <v>182832</v>
      </c>
      <c r="L63" s="412">
        <v>192900</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130327</v>
      </c>
      <c r="D65" s="415">
        <f t="shared" ref="D65:L65" si="8">SUM(D59:D64)</f>
        <v>8839</v>
      </c>
      <c r="E65" s="415">
        <f t="shared" si="8"/>
        <v>0</v>
      </c>
      <c r="F65" s="415">
        <f t="shared" si="8"/>
        <v>113016</v>
      </c>
      <c r="G65" s="415">
        <f t="shared" si="8"/>
        <v>775</v>
      </c>
      <c r="H65" s="415">
        <f t="shared" si="8"/>
        <v>0</v>
      </c>
      <c r="I65" s="415">
        <f t="shared" si="8"/>
        <v>0</v>
      </c>
      <c r="J65" s="415">
        <f t="shared" si="8"/>
        <v>0</v>
      </c>
      <c r="K65" s="415">
        <f t="shared" si="8"/>
        <v>252957</v>
      </c>
      <c r="L65" s="415">
        <f t="shared" si="8"/>
        <v>263735</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v>67881</v>
      </c>
      <c r="D71" s="412">
        <v>5465</v>
      </c>
      <c r="E71" s="412">
        <v>13875</v>
      </c>
      <c r="F71" s="412">
        <v>12641</v>
      </c>
      <c r="G71" s="412">
        <v>25674</v>
      </c>
      <c r="H71" s="412"/>
      <c r="I71" s="436"/>
      <c r="J71" s="436"/>
      <c r="K71" s="420">
        <f>SUM(C71:J71)</f>
        <v>125536</v>
      </c>
      <c r="L71" s="412">
        <v>145500</v>
      </c>
      <c r="M71" s="15"/>
      <c r="N71" s="15"/>
    </row>
    <row r="72" spans="1:14" s="16" customFormat="1" ht="12.75" customHeight="1" thickBot="1" x14ac:dyDescent="0.25">
      <c r="A72" s="887" t="s">
        <v>38</v>
      </c>
      <c r="B72" s="465" t="s">
        <v>37</v>
      </c>
      <c r="C72" s="415">
        <f>SUM(C67:C71)</f>
        <v>67881</v>
      </c>
      <c r="D72" s="415">
        <f t="shared" ref="D72:K72" si="9">SUM(D67:D71)</f>
        <v>5465</v>
      </c>
      <c r="E72" s="415">
        <f t="shared" si="9"/>
        <v>13875</v>
      </c>
      <c r="F72" s="415">
        <f t="shared" si="9"/>
        <v>12641</v>
      </c>
      <c r="G72" s="415">
        <f t="shared" si="9"/>
        <v>25674</v>
      </c>
      <c r="H72" s="415">
        <f t="shared" si="9"/>
        <v>0</v>
      </c>
      <c r="I72" s="415">
        <f t="shared" si="9"/>
        <v>0</v>
      </c>
      <c r="J72" s="415">
        <f t="shared" si="9"/>
        <v>0</v>
      </c>
      <c r="K72" s="415">
        <f t="shared" si="9"/>
        <v>125536</v>
      </c>
      <c r="L72" s="415">
        <f>SUM(L67:L71)</f>
        <v>145500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580438</v>
      </c>
      <c r="D74" s="425">
        <f t="shared" ref="D74:K74" si="10">SUM(D42,D47,D53,D57,D65,D72,D73)</f>
        <v>119503</v>
      </c>
      <c r="E74" s="425">
        <f t="shared" si="10"/>
        <v>116824</v>
      </c>
      <c r="F74" s="425">
        <f t="shared" si="10"/>
        <v>158063</v>
      </c>
      <c r="G74" s="425">
        <f t="shared" si="10"/>
        <v>26449</v>
      </c>
      <c r="H74" s="425">
        <f t="shared" si="10"/>
        <v>0</v>
      </c>
      <c r="I74" s="425">
        <f t="shared" si="10"/>
        <v>0</v>
      </c>
      <c r="J74" s="425">
        <f t="shared" si="10"/>
        <v>0</v>
      </c>
      <c r="K74" s="425">
        <f t="shared" si="10"/>
        <v>1001277</v>
      </c>
      <c r="L74" s="425">
        <f>SUM(L42,L47,L53,L57,L65,L72,L73)</f>
        <v>1067308</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c r="F79" s="413"/>
      <c r="G79" s="413"/>
      <c r="H79" s="412"/>
      <c r="I79" s="507"/>
      <c r="J79" s="507"/>
      <c r="K79" s="414">
        <f t="shared" si="11"/>
        <v>0</v>
      </c>
      <c r="L79" s="412"/>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v>4992</v>
      </c>
      <c r="I81" s="507"/>
      <c r="J81" s="507"/>
      <c r="K81" s="414">
        <f t="shared" si="11"/>
        <v>4992</v>
      </c>
      <c r="L81" s="412">
        <v>5000</v>
      </c>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v>2000</v>
      </c>
      <c r="F83" s="413"/>
      <c r="G83" s="413"/>
      <c r="H83" s="412"/>
      <c r="I83" s="507"/>
      <c r="J83" s="507"/>
      <c r="K83" s="414">
        <f t="shared" si="11"/>
        <v>2000</v>
      </c>
      <c r="L83" s="412">
        <v>5500</v>
      </c>
    </row>
    <row r="84" spans="1:12" ht="13.5" thickBot="1" x14ac:dyDescent="0.25">
      <c r="A84" s="887" t="s">
        <v>1924</v>
      </c>
      <c r="B84" s="533">
        <v>4100</v>
      </c>
      <c r="C84" s="413"/>
      <c r="D84" s="413"/>
      <c r="E84" s="415">
        <f>SUM(E78:E83)</f>
        <v>2000</v>
      </c>
      <c r="F84" s="413"/>
      <c r="G84" s="413"/>
      <c r="H84" s="415">
        <f>SUM(H78:H83)</f>
        <v>4992</v>
      </c>
      <c r="I84" s="507"/>
      <c r="J84" s="507"/>
      <c r="K84" s="415">
        <f>SUM(K78:K83)</f>
        <v>6992</v>
      </c>
      <c r="L84" s="415">
        <f>SUM(L78:L83)</f>
        <v>10500</v>
      </c>
    </row>
    <row r="85" spans="1:12" ht="12.75" customHeight="1" thickTop="1" thickBot="1" x14ac:dyDescent="0.25">
      <c r="A85" s="883" t="s">
        <v>292</v>
      </c>
      <c r="B85" s="517">
        <v>4210</v>
      </c>
      <c r="C85" s="413"/>
      <c r="D85" s="413"/>
      <c r="E85" s="438"/>
      <c r="F85" s="413"/>
      <c r="G85" s="413"/>
      <c r="H85" s="703">
        <v>190</v>
      </c>
      <c r="I85" s="507"/>
      <c r="J85" s="507"/>
      <c r="K85" s="520">
        <f>H85</f>
        <v>190</v>
      </c>
      <c r="L85" s="442">
        <v>6000</v>
      </c>
    </row>
    <row r="86" spans="1:12" ht="12.75" customHeight="1" thickTop="1" thickBot="1" x14ac:dyDescent="0.25">
      <c r="A86" s="1812" t="s">
        <v>814</v>
      </c>
      <c r="B86" s="871">
        <v>4220</v>
      </c>
      <c r="C86" s="413"/>
      <c r="D86" s="413"/>
      <c r="E86" s="437"/>
      <c r="F86" s="413"/>
      <c r="G86" s="413"/>
      <c r="H86" s="436">
        <v>72090</v>
      </c>
      <c r="I86" s="507"/>
      <c r="J86" s="507"/>
      <c r="K86" s="520">
        <f t="shared" ref="K86:K98" si="12">H86</f>
        <v>72090</v>
      </c>
      <c r="L86" s="442">
        <v>50000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35387</v>
      </c>
      <c r="I88" s="507"/>
      <c r="J88" s="507"/>
      <c r="K88" s="520">
        <f t="shared" si="12"/>
        <v>35387</v>
      </c>
      <c r="L88" s="442">
        <v>33000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107667</v>
      </c>
      <c r="I92" s="507"/>
      <c r="J92" s="507"/>
      <c r="K92" s="520">
        <f t="shared" si="12"/>
        <v>107667</v>
      </c>
      <c r="L92" s="1062">
        <f>SUM(L85:L91)</f>
        <v>89000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2000</v>
      </c>
      <c r="F102" s="413"/>
      <c r="G102" s="413"/>
      <c r="H102" s="425">
        <f>SUM(H84,H92,H100,H101)</f>
        <v>112659</v>
      </c>
      <c r="I102" s="507"/>
      <c r="J102" s="507"/>
      <c r="K102" s="425">
        <f>SUM(K84,K92,K100,K101)</f>
        <v>114659</v>
      </c>
      <c r="L102" s="425">
        <f>SUM(L84,L92,L100,L101)</f>
        <v>99500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2459178</v>
      </c>
      <c r="D114" s="415">
        <f t="shared" ref="D114:K114" si="13">SUM(D33,D74,D75,D102,D112,D113)</f>
        <v>552229</v>
      </c>
      <c r="E114" s="415">
        <f t="shared" si="13"/>
        <v>150055</v>
      </c>
      <c r="F114" s="415">
        <f t="shared" si="13"/>
        <v>216146</v>
      </c>
      <c r="G114" s="415">
        <f t="shared" si="13"/>
        <v>54715</v>
      </c>
      <c r="H114" s="415">
        <f>SUM(H33,H74,H75,H102,H112,H113)</f>
        <v>121202</v>
      </c>
      <c r="I114" s="415">
        <f t="shared" si="13"/>
        <v>0</v>
      </c>
      <c r="J114" s="415">
        <f t="shared" si="13"/>
        <v>0</v>
      </c>
      <c r="K114" s="415">
        <f t="shared" si="13"/>
        <v>3553525</v>
      </c>
      <c r="L114" s="415">
        <f>SUM(L33,L74,L75,L102,L112,L113)</f>
        <v>3741674</v>
      </c>
    </row>
    <row r="115" spans="1:14" ht="23.25" thickTop="1" x14ac:dyDescent="0.2">
      <c r="A115" s="1829" t="s">
        <v>1177</v>
      </c>
      <c r="B115" s="892"/>
      <c r="C115" s="416"/>
      <c r="D115" s="416"/>
      <c r="E115" s="416"/>
      <c r="F115" s="416"/>
      <c r="G115" s="416"/>
      <c r="H115" s="416"/>
      <c r="I115" s="416"/>
      <c r="J115" s="416"/>
      <c r="K115" s="440">
        <f>'Revenues 9-14'!C275-'Expenditures 15-22'!K114</f>
        <v>216093</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5" t="s">
        <v>337</v>
      </c>
      <c r="B117" s="2226"/>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106867</v>
      </c>
      <c r="D124" s="412">
        <v>13156</v>
      </c>
      <c r="E124" s="412">
        <v>86480</v>
      </c>
      <c r="F124" s="412">
        <v>125302</v>
      </c>
      <c r="G124" s="412">
        <v>82950</v>
      </c>
      <c r="H124" s="412"/>
      <c r="I124" s="436"/>
      <c r="J124" s="436"/>
      <c r="K124" s="415">
        <f>SUM(C124:J124)</f>
        <v>414755</v>
      </c>
      <c r="L124" s="412">
        <v>419500</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106867</v>
      </c>
      <c r="D127" s="415">
        <f t="shared" ref="D127:L127" si="14">SUM(D122:D126)</f>
        <v>13156</v>
      </c>
      <c r="E127" s="415">
        <f t="shared" si="14"/>
        <v>86480</v>
      </c>
      <c r="F127" s="415">
        <f t="shared" si="14"/>
        <v>125302</v>
      </c>
      <c r="G127" s="415">
        <f t="shared" si="14"/>
        <v>82950</v>
      </c>
      <c r="H127" s="415">
        <f t="shared" si="14"/>
        <v>0</v>
      </c>
      <c r="I127" s="415">
        <f t="shared" si="14"/>
        <v>0</v>
      </c>
      <c r="J127" s="415">
        <f t="shared" si="14"/>
        <v>0</v>
      </c>
      <c r="K127" s="415">
        <f t="shared" si="14"/>
        <v>414755</v>
      </c>
      <c r="L127" s="415">
        <f t="shared" si="14"/>
        <v>419500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106867</v>
      </c>
      <c r="D129" s="425">
        <f t="shared" ref="D129:L129" si="15">SUM(D120,D127,D128)</f>
        <v>13156</v>
      </c>
      <c r="E129" s="425">
        <f t="shared" si="15"/>
        <v>86480</v>
      </c>
      <c r="F129" s="425">
        <f t="shared" si="15"/>
        <v>125302</v>
      </c>
      <c r="G129" s="425">
        <f t="shared" si="15"/>
        <v>82950</v>
      </c>
      <c r="H129" s="425">
        <f t="shared" si="15"/>
        <v>0</v>
      </c>
      <c r="I129" s="425">
        <f t="shared" si="15"/>
        <v>0</v>
      </c>
      <c r="J129" s="425">
        <f t="shared" si="15"/>
        <v>0</v>
      </c>
      <c r="K129" s="425">
        <f t="shared" si="15"/>
        <v>414755</v>
      </c>
      <c r="L129" s="425">
        <f t="shared" si="15"/>
        <v>419500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36" t="s">
        <v>724</v>
      </c>
      <c r="B150" s="2237"/>
      <c r="C150" s="415">
        <f>SUM(C129,C130,C138,C148,C149)</f>
        <v>106867</v>
      </c>
      <c r="D150" s="415">
        <f t="shared" ref="D150:K150" si="16">SUM(D129,D130,D138,D148,D149)</f>
        <v>13156</v>
      </c>
      <c r="E150" s="415">
        <f t="shared" si="16"/>
        <v>86480</v>
      </c>
      <c r="F150" s="415">
        <f t="shared" si="16"/>
        <v>125302</v>
      </c>
      <c r="G150" s="415">
        <f t="shared" si="16"/>
        <v>82950</v>
      </c>
      <c r="H150" s="415">
        <f t="shared" si="16"/>
        <v>0</v>
      </c>
      <c r="I150" s="415">
        <f t="shared" si="16"/>
        <v>0</v>
      </c>
      <c r="J150" s="415">
        <f t="shared" si="16"/>
        <v>0</v>
      </c>
      <c r="K150" s="415">
        <f t="shared" si="16"/>
        <v>414755</v>
      </c>
      <c r="L150" s="415">
        <f>SUM(L129,L130,L138,L148,L149)</f>
        <v>419500</v>
      </c>
    </row>
    <row r="151" spans="1:14" ht="12.75" customHeight="1" thickTop="1" x14ac:dyDescent="0.2">
      <c r="A151" s="2232" t="s">
        <v>1403</v>
      </c>
      <c r="B151" s="2233"/>
      <c r="C151" s="416"/>
      <c r="D151" s="416"/>
      <c r="E151" s="416"/>
      <c r="F151" s="416"/>
      <c r="G151" s="416"/>
      <c r="H151" s="416"/>
      <c r="I151" s="416"/>
      <c r="J151" s="413"/>
      <c r="K151" s="440">
        <f>'Revenues 9-14'!D275-'Expenditures 15-22'!K150</f>
        <v>51834</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5" t="s">
        <v>725</v>
      </c>
      <c r="B153" s="2119"/>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76270</v>
      </c>
      <c r="I163" s="413"/>
      <c r="J163" s="413"/>
      <c r="K163" s="414">
        <f>SUM(C163:H163)</f>
        <v>76270</v>
      </c>
      <c r="L163" s="1867">
        <v>74150</v>
      </c>
    </row>
    <row r="164" spans="1:14" ht="33.75" customHeight="1" x14ac:dyDescent="0.2">
      <c r="A164" s="1837" t="s">
        <v>293</v>
      </c>
      <c r="B164" s="536" t="s">
        <v>32</v>
      </c>
      <c r="C164" s="413"/>
      <c r="D164" s="413"/>
      <c r="E164" s="413"/>
      <c r="F164" s="413"/>
      <c r="G164" s="413"/>
      <c r="H164" s="1870">
        <v>222620</v>
      </c>
      <c r="I164" s="413"/>
      <c r="J164" s="413"/>
      <c r="K164" s="414">
        <f>SUM(C164:J164)</f>
        <v>222620</v>
      </c>
      <c r="L164" s="1870">
        <v>200000</v>
      </c>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298890</v>
      </c>
      <c r="I166" s="437"/>
      <c r="J166" s="413"/>
      <c r="K166" s="425">
        <f>SUM(K162,K163,K164,K165)</f>
        <v>298890</v>
      </c>
      <c r="L166" s="425">
        <f>SUM(L162,L163,L164,L165)</f>
        <v>274150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298890</v>
      </c>
      <c r="I168" s="437"/>
      <c r="J168" s="413"/>
      <c r="K168" s="425">
        <f>SUM(K154,K166,K167)</f>
        <v>298890</v>
      </c>
      <c r="L168" s="425">
        <f>SUM(L154,L166,L167)</f>
        <v>274150</v>
      </c>
    </row>
    <row r="169" spans="1:14" ht="23.25" thickTop="1" x14ac:dyDescent="0.2">
      <c r="A169" s="1829" t="s">
        <v>1177</v>
      </c>
      <c r="B169" s="467"/>
      <c r="C169" s="413"/>
      <c r="D169" s="413"/>
      <c r="E169" s="413"/>
      <c r="F169" s="413"/>
      <c r="G169" s="413"/>
      <c r="H169" s="416"/>
      <c r="I169" s="413"/>
      <c r="J169" s="413"/>
      <c r="K169" s="440">
        <f>'Revenues 9-14'!E275-'Expenditures 15-22'!K168</f>
        <v>-15058</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161783</v>
      </c>
      <c r="D176" s="412">
        <v>2832</v>
      </c>
      <c r="E176" s="412">
        <v>201166</v>
      </c>
      <c r="F176" s="412">
        <v>33967</v>
      </c>
      <c r="G176" s="412">
        <v>21046</v>
      </c>
      <c r="H176" s="412"/>
      <c r="I176" s="436"/>
      <c r="J176" s="436"/>
      <c r="K176" s="414">
        <f>SUM(C176:J176)</f>
        <v>420794</v>
      </c>
      <c r="L176" s="412">
        <v>478761</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161783</v>
      </c>
      <c r="D178" s="425">
        <f t="shared" ref="D178:J178" si="17">SUM(D174,D176,D177)</f>
        <v>2832</v>
      </c>
      <c r="E178" s="425">
        <f t="shared" si="17"/>
        <v>201166</v>
      </c>
      <c r="F178" s="425">
        <f t="shared" si="17"/>
        <v>33967</v>
      </c>
      <c r="G178" s="425">
        <f t="shared" si="17"/>
        <v>21046</v>
      </c>
      <c r="H178" s="425">
        <f t="shared" si="17"/>
        <v>0</v>
      </c>
      <c r="I178" s="425">
        <f t="shared" si="17"/>
        <v>0</v>
      </c>
      <c r="J178" s="425">
        <f t="shared" si="17"/>
        <v>0</v>
      </c>
      <c r="K178" s="425">
        <f>SUM(K174,K176,K177)</f>
        <v>420794</v>
      </c>
      <c r="L178" s="425">
        <f>SUM(L174, L176:L177)</f>
        <v>478761</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161783</v>
      </c>
      <c r="D204" s="415">
        <f>SUM(D178,D179)</f>
        <v>2832</v>
      </c>
      <c r="E204" s="415">
        <f>SUM(E178,E179,E190)</f>
        <v>201166</v>
      </c>
      <c r="F204" s="415">
        <f>SUM(F178,F179)</f>
        <v>33967</v>
      </c>
      <c r="G204" s="415">
        <f>SUM(G178,G179)</f>
        <v>21046</v>
      </c>
      <c r="H204" s="415">
        <f>SUM(H178,H179,H190,H202,H203)</f>
        <v>0</v>
      </c>
      <c r="I204" s="415">
        <f>SUM(I178,I179)</f>
        <v>0</v>
      </c>
      <c r="J204" s="415">
        <f>SUM(J178,J179)</f>
        <v>0</v>
      </c>
      <c r="K204" s="414">
        <f>SUM(K178,K179,K190,K202,K203)</f>
        <v>420794</v>
      </c>
      <c r="L204" s="415">
        <f>SUM(L178,L179,L190,L202,L203)</f>
        <v>478761</v>
      </c>
    </row>
    <row r="205" spans="1:14" ht="23.25" thickTop="1" x14ac:dyDescent="0.2">
      <c r="A205" s="1829" t="s">
        <v>1177</v>
      </c>
      <c r="B205" s="467"/>
      <c r="C205" s="416"/>
      <c r="D205" s="416"/>
      <c r="E205" s="416"/>
      <c r="F205" s="416"/>
      <c r="G205" s="416"/>
      <c r="H205" s="416"/>
      <c r="I205" s="413"/>
      <c r="J205" s="413"/>
      <c r="K205" s="440">
        <f>'Revenues 9-14'!F275-'Expenditures 15-22'!K204</f>
        <v>-33474</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9" t="s">
        <v>1141</v>
      </c>
      <c r="B207" s="2240"/>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24724</v>
      </c>
      <c r="E209" s="413"/>
      <c r="F209" s="413"/>
      <c r="G209" s="413"/>
      <c r="H209" s="413"/>
      <c r="I209" s="413"/>
      <c r="J209" s="413"/>
      <c r="K209" s="414">
        <f>D209</f>
        <v>24724</v>
      </c>
      <c r="L209" s="412">
        <v>26800</v>
      </c>
    </row>
    <row r="210" spans="1:12" x14ac:dyDescent="0.2">
      <c r="A210" s="1817" t="s">
        <v>171</v>
      </c>
      <c r="B210" s="266" t="s">
        <v>1143</v>
      </c>
      <c r="C210" s="413"/>
      <c r="D210" s="436"/>
      <c r="E210" s="413"/>
      <c r="F210" s="413"/>
      <c r="G210" s="413"/>
      <c r="H210" s="413"/>
      <c r="I210" s="413"/>
      <c r="J210" s="413"/>
      <c r="K210" s="414">
        <f t="shared" ref="K210:K222" si="19">D210</f>
        <v>0</v>
      </c>
      <c r="L210" s="412"/>
    </row>
    <row r="211" spans="1:12" x14ac:dyDescent="0.2">
      <c r="A211" s="1817" t="s">
        <v>172</v>
      </c>
      <c r="B211" s="266">
        <v>1200</v>
      </c>
      <c r="C211" s="413"/>
      <c r="D211" s="412">
        <v>6408</v>
      </c>
      <c r="E211" s="413"/>
      <c r="F211" s="413"/>
      <c r="G211" s="413"/>
      <c r="H211" s="413"/>
      <c r="I211" s="413"/>
      <c r="J211" s="413"/>
      <c r="K211" s="414">
        <f t="shared" si="19"/>
        <v>6408</v>
      </c>
      <c r="L211" s="412">
        <v>7500</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641</v>
      </c>
      <c r="E213" s="413"/>
      <c r="F213" s="413"/>
      <c r="G213" s="413"/>
      <c r="H213" s="413"/>
      <c r="I213" s="413"/>
      <c r="J213" s="413"/>
      <c r="K213" s="414">
        <f t="shared" si="19"/>
        <v>641</v>
      </c>
      <c r="L213" s="412">
        <v>760</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1641</v>
      </c>
      <c r="E216" s="413"/>
      <c r="F216" s="413"/>
      <c r="G216" s="413"/>
      <c r="H216" s="413"/>
      <c r="I216" s="413"/>
      <c r="J216" s="413"/>
      <c r="K216" s="414">
        <f t="shared" si="19"/>
        <v>1641</v>
      </c>
      <c r="L216" s="412">
        <v>1950</v>
      </c>
    </row>
    <row r="217" spans="1:12" x14ac:dyDescent="0.2">
      <c r="A217" s="1817" t="s">
        <v>1139</v>
      </c>
      <c r="B217" s="266">
        <v>1500</v>
      </c>
      <c r="C217" s="413"/>
      <c r="D217" s="412">
        <v>3309</v>
      </c>
      <c r="E217" s="413"/>
      <c r="F217" s="413"/>
      <c r="G217" s="413"/>
      <c r="H217" s="413"/>
      <c r="I217" s="413"/>
      <c r="J217" s="413"/>
      <c r="K217" s="414">
        <f t="shared" si="19"/>
        <v>3309</v>
      </c>
      <c r="L217" s="412">
        <v>5072</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344</v>
      </c>
      <c r="E220" s="413"/>
      <c r="F220" s="413"/>
      <c r="G220" s="413"/>
      <c r="H220" s="413"/>
      <c r="I220" s="413"/>
      <c r="J220" s="413"/>
      <c r="K220" s="414">
        <f t="shared" si="19"/>
        <v>344</v>
      </c>
      <c r="L220" s="412">
        <v>340</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37067</v>
      </c>
      <c r="E223" s="413"/>
      <c r="F223" s="413"/>
      <c r="G223" s="413"/>
      <c r="H223" s="413"/>
      <c r="I223" s="413"/>
      <c r="J223" s="413"/>
      <c r="K223" s="415">
        <f>SUM(K209:K222)</f>
        <v>37067</v>
      </c>
      <c r="L223" s="415">
        <f>SUM(L209:L222)</f>
        <v>42422</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539</v>
      </c>
      <c r="E227" s="413"/>
      <c r="F227" s="413"/>
      <c r="G227" s="413"/>
      <c r="H227" s="413"/>
      <c r="I227" s="413"/>
      <c r="J227" s="413"/>
      <c r="K227" s="414">
        <f t="shared" si="20"/>
        <v>539</v>
      </c>
      <c r="L227" s="412">
        <v>670</v>
      </c>
    </row>
    <row r="228" spans="1:12" x14ac:dyDescent="0.2">
      <c r="A228" s="1817" t="s">
        <v>222</v>
      </c>
      <c r="B228" s="266">
        <v>2130</v>
      </c>
      <c r="C228" s="413"/>
      <c r="D228" s="412">
        <v>4027</v>
      </c>
      <c r="E228" s="413"/>
      <c r="F228" s="413"/>
      <c r="G228" s="413"/>
      <c r="H228" s="413"/>
      <c r="I228" s="413"/>
      <c r="J228" s="413"/>
      <c r="K228" s="414">
        <f t="shared" si="20"/>
        <v>4027</v>
      </c>
      <c r="L228" s="412">
        <v>4055</v>
      </c>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v>804</v>
      </c>
      <c r="E230" s="413"/>
      <c r="F230" s="413"/>
      <c r="G230" s="413"/>
      <c r="H230" s="413"/>
      <c r="I230" s="413"/>
      <c r="J230" s="413"/>
      <c r="K230" s="414">
        <f t="shared" si="20"/>
        <v>804</v>
      </c>
      <c r="L230" s="412">
        <v>800</v>
      </c>
    </row>
    <row r="231" spans="1:12" x14ac:dyDescent="0.2">
      <c r="A231" s="1817" t="s">
        <v>173</v>
      </c>
      <c r="B231" s="266">
        <v>2190</v>
      </c>
      <c r="C231" s="413"/>
      <c r="D231" s="412">
        <v>352</v>
      </c>
      <c r="E231" s="413"/>
      <c r="F231" s="413"/>
      <c r="G231" s="413"/>
      <c r="H231" s="413"/>
      <c r="I231" s="413"/>
      <c r="J231" s="413"/>
      <c r="K231" s="414">
        <f t="shared" si="20"/>
        <v>352</v>
      </c>
      <c r="L231" s="412">
        <v>360</v>
      </c>
    </row>
    <row r="232" spans="1:12" ht="12.75" customHeight="1" thickBot="1" x14ac:dyDescent="0.25">
      <c r="A232" s="887" t="s">
        <v>659</v>
      </c>
      <c r="B232" s="465" t="s">
        <v>832</v>
      </c>
      <c r="C232" s="413"/>
      <c r="D232" s="415">
        <f>SUM(D226:D231)</f>
        <v>5722</v>
      </c>
      <c r="E232" s="413"/>
      <c r="F232" s="413"/>
      <c r="G232" s="413"/>
      <c r="H232" s="413"/>
      <c r="I232" s="413"/>
      <c r="J232" s="413"/>
      <c r="K232" s="415">
        <f>SUM(K226:K231)</f>
        <v>5722</v>
      </c>
      <c r="L232" s="415">
        <f>SUM(L226:L231)</f>
        <v>5885</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c r="E234" s="413"/>
      <c r="F234" s="413"/>
      <c r="G234" s="413"/>
      <c r="H234" s="413"/>
      <c r="I234" s="413"/>
      <c r="J234" s="413"/>
      <c r="K234" s="420">
        <f>D234</f>
        <v>0</v>
      </c>
      <c r="L234" s="418"/>
    </row>
    <row r="235" spans="1:12" x14ac:dyDescent="0.2">
      <c r="A235" s="1817" t="s">
        <v>976</v>
      </c>
      <c r="B235" s="266">
        <v>2220</v>
      </c>
      <c r="C235" s="413"/>
      <c r="D235" s="412">
        <v>5809</v>
      </c>
      <c r="E235" s="413"/>
      <c r="F235" s="413"/>
      <c r="G235" s="413"/>
      <c r="H235" s="413"/>
      <c r="I235" s="413"/>
      <c r="J235" s="413"/>
      <c r="K235" s="420">
        <f>D235</f>
        <v>5809</v>
      </c>
      <c r="L235" s="412">
        <v>6570</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5809</v>
      </c>
      <c r="E237" s="413"/>
      <c r="F237" s="413"/>
      <c r="G237" s="413"/>
      <c r="H237" s="413"/>
      <c r="I237" s="413"/>
      <c r="J237" s="413"/>
      <c r="K237" s="415">
        <f>SUM(K234:K236)</f>
        <v>5809</v>
      </c>
      <c r="L237" s="415">
        <f>SUM(L234:L236)</f>
        <v>6570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c r="E239" s="413"/>
      <c r="F239" s="413"/>
      <c r="G239" s="413"/>
      <c r="H239" s="413"/>
      <c r="I239" s="413"/>
      <c r="J239" s="413"/>
      <c r="K239" s="420">
        <f>D239</f>
        <v>0</v>
      </c>
      <c r="L239" s="418"/>
    </row>
    <row r="240" spans="1:12" x14ac:dyDescent="0.2">
      <c r="A240" s="1817" t="s">
        <v>979</v>
      </c>
      <c r="B240" s="266">
        <v>2320</v>
      </c>
      <c r="C240" s="413"/>
      <c r="D240" s="412">
        <v>4375</v>
      </c>
      <c r="E240" s="413"/>
      <c r="F240" s="413"/>
      <c r="G240" s="413"/>
      <c r="H240" s="413"/>
      <c r="I240" s="413"/>
      <c r="J240" s="413"/>
      <c r="K240" s="420">
        <f t="shared" ref="K240:K250" si="21">D240</f>
        <v>4375</v>
      </c>
      <c r="L240" s="412">
        <v>4525</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4375</v>
      </c>
      <c r="E251" s="413"/>
      <c r="F251" s="413"/>
      <c r="G251" s="413"/>
      <c r="H251" s="413"/>
      <c r="I251" s="413"/>
      <c r="J251" s="413"/>
      <c r="K251" s="415">
        <f>SUM(K239:K250)</f>
        <v>4375</v>
      </c>
      <c r="L251" s="415">
        <f>SUM(L239:L250)</f>
        <v>4525</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8168</v>
      </c>
      <c r="E253" s="413"/>
      <c r="F253" s="413"/>
      <c r="G253" s="413"/>
      <c r="H253" s="413"/>
      <c r="I253" s="413"/>
      <c r="J253" s="413"/>
      <c r="K253" s="420">
        <f>D253</f>
        <v>8168</v>
      </c>
      <c r="L253" s="418">
        <v>8730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8168</v>
      </c>
      <c r="E255" s="413"/>
      <c r="F255" s="413"/>
      <c r="G255" s="413"/>
      <c r="H255" s="413"/>
      <c r="I255" s="413"/>
      <c r="J255" s="413"/>
      <c r="K255" s="415">
        <f>SUM(K253:K254)</f>
        <v>8168</v>
      </c>
      <c r="L255" s="415">
        <f>SUM(L253:L254)</f>
        <v>8730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11107</v>
      </c>
      <c r="E258" s="413"/>
      <c r="F258" s="413"/>
      <c r="G258" s="413"/>
      <c r="H258" s="413"/>
      <c r="I258" s="413"/>
      <c r="J258" s="413"/>
      <c r="K258" s="420">
        <f t="shared" ref="K258:K263" si="22">D258</f>
        <v>11107</v>
      </c>
      <c r="L258" s="412">
        <v>11290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25445</v>
      </c>
      <c r="E260" s="413"/>
      <c r="F260" s="413"/>
      <c r="G260" s="413"/>
      <c r="H260" s="413"/>
      <c r="I260" s="413"/>
      <c r="J260" s="413"/>
      <c r="K260" s="420">
        <f t="shared" si="22"/>
        <v>25445</v>
      </c>
      <c r="L260" s="412">
        <v>25300</v>
      </c>
    </row>
    <row r="261" spans="1:12" x14ac:dyDescent="0.2">
      <c r="A261" s="1817" t="s">
        <v>1129</v>
      </c>
      <c r="B261" s="266">
        <v>2550</v>
      </c>
      <c r="C261" s="413"/>
      <c r="D261" s="412">
        <v>14993</v>
      </c>
      <c r="E261" s="413"/>
      <c r="F261" s="413"/>
      <c r="G261" s="413"/>
      <c r="H261" s="413"/>
      <c r="I261" s="413"/>
      <c r="J261" s="413"/>
      <c r="K261" s="420">
        <f t="shared" si="22"/>
        <v>14993</v>
      </c>
      <c r="L261" s="412">
        <v>18220</v>
      </c>
    </row>
    <row r="262" spans="1:12" x14ac:dyDescent="0.2">
      <c r="A262" s="1817" t="s">
        <v>107</v>
      </c>
      <c r="B262" s="266">
        <v>2560</v>
      </c>
      <c r="C262" s="413"/>
      <c r="D262" s="412">
        <v>11569</v>
      </c>
      <c r="E262" s="413"/>
      <c r="F262" s="413"/>
      <c r="G262" s="413"/>
      <c r="H262" s="413"/>
      <c r="I262" s="413"/>
      <c r="J262" s="413"/>
      <c r="K262" s="420">
        <f t="shared" si="22"/>
        <v>11569</v>
      </c>
      <c r="L262" s="412">
        <v>11375</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63114</v>
      </c>
      <c r="E264" s="413"/>
      <c r="F264" s="413"/>
      <c r="G264" s="413"/>
      <c r="H264" s="413"/>
      <c r="I264" s="413"/>
      <c r="J264" s="413"/>
      <c r="K264" s="415">
        <f>SUM(K257:K263)</f>
        <v>63114</v>
      </c>
      <c r="L264" s="415">
        <f>SUM(L257:L263)</f>
        <v>66185</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v>11083</v>
      </c>
      <c r="E270" s="413"/>
      <c r="F270" s="413"/>
      <c r="G270" s="413"/>
      <c r="H270" s="413"/>
      <c r="I270" s="413"/>
      <c r="J270" s="413"/>
      <c r="K270" s="420">
        <f>D270</f>
        <v>11083</v>
      </c>
      <c r="L270" s="412">
        <v>10750</v>
      </c>
    </row>
    <row r="271" spans="1:12" ht="12.75" customHeight="1" thickBot="1" x14ac:dyDescent="0.25">
      <c r="A271" s="1841" t="s">
        <v>38</v>
      </c>
      <c r="B271" s="468" t="s">
        <v>37</v>
      </c>
      <c r="C271" s="413"/>
      <c r="D271" s="415">
        <f>SUM(D266:D270)</f>
        <v>11083</v>
      </c>
      <c r="E271" s="413"/>
      <c r="F271" s="413"/>
      <c r="G271" s="413"/>
      <c r="H271" s="413"/>
      <c r="I271" s="413"/>
      <c r="J271" s="413"/>
      <c r="K271" s="415">
        <f>SUM(K266:K270)</f>
        <v>11083</v>
      </c>
      <c r="L271" s="415">
        <f>SUM(L266:L270)</f>
        <v>10750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98271</v>
      </c>
      <c r="E273" s="413"/>
      <c r="F273" s="413"/>
      <c r="G273" s="413"/>
      <c r="H273" s="413"/>
      <c r="I273" s="413"/>
      <c r="J273" s="413"/>
      <c r="K273" s="425">
        <f>SUM(K232,K237,K251,K255,K264,K271,K272)</f>
        <v>98271</v>
      </c>
      <c r="L273" s="425">
        <f>SUM(L232,L237,L251,L255,L264,L271,L272)</f>
        <v>102645</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36" t="s">
        <v>595</v>
      </c>
      <c r="B288" s="2238"/>
      <c r="C288" s="413"/>
      <c r="D288" s="415">
        <f>SUM(D223,D273,D274,D278)</f>
        <v>135338</v>
      </c>
      <c r="E288" s="413"/>
      <c r="F288" s="413"/>
      <c r="G288" s="413"/>
      <c r="H288" s="415">
        <f>H286</f>
        <v>0</v>
      </c>
      <c r="I288" s="413"/>
      <c r="J288" s="413"/>
      <c r="K288" s="415">
        <f>SUM(K223,K273,K274,K278,K286,K287)</f>
        <v>135338</v>
      </c>
      <c r="L288" s="415">
        <f>SUM(L223,L273,L274,L278,L286,L287)</f>
        <v>145067</v>
      </c>
    </row>
    <row r="289" spans="1:14" ht="23.25" thickTop="1" x14ac:dyDescent="0.2">
      <c r="A289" s="901" t="s">
        <v>1177</v>
      </c>
      <c r="B289" s="902"/>
      <c r="C289" s="413"/>
      <c r="D289" s="416"/>
      <c r="E289" s="413"/>
      <c r="F289" s="413"/>
      <c r="G289" s="413"/>
      <c r="H289" s="441"/>
      <c r="I289" s="413"/>
      <c r="J289" s="413"/>
      <c r="K289" s="440">
        <f>'Revenues 9-14'!G275-'Expenditures 15-22'!K288</f>
        <v>24911</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5" t="s">
        <v>150</v>
      </c>
      <c r="B291" s="2229"/>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v>14308</v>
      </c>
      <c r="H294" s="412"/>
      <c r="I294" s="436"/>
      <c r="J294" s="436"/>
      <c r="K294" s="414">
        <f>SUM(C294:J294)</f>
        <v>14308</v>
      </c>
      <c r="L294" s="436">
        <v>28000</v>
      </c>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14308</v>
      </c>
      <c r="H296" s="425">
        <f t="shared" si="23"/>
        <v>0</v>
      </c>
      <c r="I296" s="425">
        <f t="shared" si="23"/>
        <v>0</v>
      </c>
      <c r="J296" s="425">
        <f t="shared" si="23"/>
        <v>0</v>
      </c>
      <c r="K296" s="425">
        <f t="shared" si="23"/>
        <v>14308</v>
      </c>
      <c r="L296" s="425">
        <f t="shared" si="23"/>
        <v>28000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4" t="s">
        <v>317</v>
      </c>
      <c r="B305" s="2235"/>
      <c r="C305" s="415">
        <f>SUM(C296)</f>
        <v>0</v>
      </c>
      <c r="D305" s="415">
        <f>SUM(D296)</f>
        <v>0</v>
      </c>
      <c r="E305" s="415">
        <f>SUM(E296,E303)</f>
        <v>0</v>
      </c>
      <c r="F305" s="415">
        <f>SUM(F296)</f>
        <v>0</v>
      </c>
      <c r="G305" s="415">
        <f>SUM(G296)</f>
        <v>14308</v>
      </c>
      <c r="H305" s="415">
        <f>SUM(H296,H303)</f>
        <v>0</v>
      </c>
      <c r="I305" s="415">
        <f>SUM(I296)</f>
        <v>0</v>
      </c>
      <c r="J305" s="415">
        <f>SUM(J296)</f>
        <v>0</v>
      </c>
      <c r="K305" s="415">
        <f>SUM(K296,K303,K304)</f>
        <v>14308</v>
      </c>
      <c r="L305" s="415">
        <f>SUM(L296,L303,L304)</f>
        <v>28000</v>
      </c>
    </row>
    <row r="306" spans="1:14" ht="23.25" customHeight="1" thickTop="1" x14ac:dyDescent="0.2">
      <c r="A306" s="2230" t="s">
        <v>1177</v>
      </c>
      <c r="B306" s="2231"/>
      <c r="C306" s="419"/>
      <c r="D306" s="419"/>
      <c r="E306" s="419"/>
      <c r="F306" s="419"/>
      <c r="G306" s="419"/>
      <c r="H306" s="419"/>
      <c r="I306" s="419"/>
      <c r="J306" s="419"/>
      <c r="K306" s="430">
        <f>'Revenues 9-14'!H275-'Expenditures 15-22'!K305</f>
        <v>1</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1" t="s">
        <v>156</v>
      </c>
      <c r="B308" s="2242"/>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3" t="s">
        <v>1071</v>
      </c>
      <c r="B310" s="2242"/>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32819</v>
      </c>
      <c r="F313" s="436"/>
      <c r="G313" s="436"/>
      <c r="H313" s="436"/>
      <c r="I313" s="436"/>
      <c r="J313" s="436"/>
      <c r="K313" s="1061">
        <f t="shared" ref="K313:K320" si="24">SUM(C313:J313)</f>
        <v>32819</v>
      </c>
      <c r="L313" s="436">
        <v>32150</v>
      </c>
      <c r="M313" s="909"/>
      <c r="N313" s="909"/>
    </row>
    <row r="314" spans="1:14" s="19" customFormat="1" x14ac:dyDescent="0.2">
      <c r="A314" s="891" t="s">
        <v>342</v>
      </c>
      <c r="B314" s="529" t="s">
        <v>323</v>
      </c>
      <c r="C314" s="436"/>
      <c r="D314" s="436"/>
      <c r="E314" s="436">
        <v>5030</v>
      </c>
      <c r="F314" s="436"/>
      <c r="G314" s="436"/>
      <c r="H314" s="436"/>
      <c r="I314" s="436"/>
      <c r="J314" s="436"/>
      <c r="K314" s="1061">
        <f t="shared" si="24"/>
        <v>5030</v>
      </c>
      <c r="L314" s="436">
        <v>5000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200386</v>
      </c>
      <c r="D318" s="436"/>
      <c r="E318" s="436">
        <v>47247</v>
      </c>
      <c r="F318" s="436">
        <v>228</v>
      </c>
      <c r="G318" s="436">
        <v>15800</v>
      </c>
      <c r="H318" s="436"/>
      <c r="I318" s="436"/>
      <c r="J318" s="436"/>
      <c r="K318" s="1061">
        <f t="shared" si="24"/>
        <v>263661</v>
      </c>
      <c r="L318" s="436">
        <v>282100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605</v>
      </c>
      <c r="F320" s="436"/>
      <c r="G320" s="436"/>
      <c r="H320" s="436"/>
      <c r="I320" s="436"/>
      <c r="J320" s="436"/>
      <c r="K320" s="1061">
        <f t="shared" si="24"/>
        <v>605</v>
      </c>
      <c r="L320" s="436">
        <v>10000</v>
      </c>
      <c r="M320" s="909"/>
      <c r="N320" s="909"/>
    </row>
    <row r="321" spans="1:14" s="19" customFormat="1" x14ac:dyDescent="0.2">
      <c r="A321" s="1852" t="s">
        <v>552</v>
      </c>
      <c r="B321" s="528" t="s">
        <v>1348</v>
      </c>
      <c r="C321" s="691"/>
      <c r="D321" s="691"/>
      <c r="E321" s="691">
        <v>32303</v>
      </c>
      <c r="F321" s="691"/>
      <c r="G321" s="691"/>
      <c r="H321" s="691"/>
      <c r="I321" s="691"/>
      <c r="J321" s="691"/>
      <c r="K321" s="1223">
        <f>SUM(C321:J321)</f>
        <v>32303</v>
      </c>
      <c r="L321" s="691">
        <v>32303</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200386</v>
      </c>
      <c r="D323" s="1062">
        <f t="shared" ref="D323:J323" si="25">SUM(D312:D322)</f>
        <v>0</v>
      </c>
      <c r="E323" s="1062">
        <f t="shared" si="25"/>
        <v>118004</v>
      </c>
      <c r="F323" s="1062">
        <f t="shared" si="25"/>
        <v>228</v>
      </c>
      <c r="G323" s="1062">
        <f t="shared" si="25"/>
        <v>15800</v>
      </c>
      <c r="H323" s="1062">
        <f t="shared" si="25"/>
        <v>0</v>
      </c>
      <c r="I323" s="1062">
        <f t="shared" si="25"/>
        <v>0</v>
      </c>
      <c r="J323" s="1062">
        <f t="shared" si="25"/>
        <v>0</v>
      </c>
      <c r="K323" s="1062">
        <f>SUM(K312:K322)</f>
        <v>334418</v>
      </c>
      <c r="L323" s="1062">
        <f>SUM(L312:L322)</f>
        <v>361553</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200386</v>
      </c>
      <c r="D331" s="1062">
        <f t="shared" ref="D331:J331" si="26">SUM(D323)</f>
        <v>0</v>
      </c>
      <c r="E331" s="1062">
        <f t="shared" si="26"/>
        <v>118004</v>
      </c>
      <c r="F331" s="1062">
        <f t="shared" si="26"/>
        <v>228</v>
      </c>
      <c r="G331" s="1062">
        <f t="shared" si="26"/>
        <v>15800</v>
      </c>
      <c r="H331" s="1062">
        <f>SUM(H323,H329)</f>
        <v>0</v>
      </c>
      <c r="I331" s="1062">
        <f t="shared" si="26"/>
        <v>0</v>
      </c>
      <c r="J331" s="1062">
        <f t="shared" si="26"/>
        <v>0</v>
      </c>
      <c r="K331" s="1062">
        <f>SUM(K323,K329)</f>
        <v>334418</v>
      </c>
      <c r="L331" s="425">
        <f>SUM(L323,L329,L330)</f>
        <v>361553</v>
      </c>
    </row>
    <row r="332" spans="1:14" ht="12.75" customHeight="1" thickTop="1" x14ac:dyDescent="0.2">
      <c r="A332" s="2232" t="s">
        <v>1177</v>
      </c>
      <c r="B332" s="2233"/>
      <c r="C332" s="413"/>
      <c r="D332" s="413"/>
      <c r="E332" s="413"/>
      <c r="F332" s="413"/>
      <c r="G332" s="413"/>
      <c r="H332" s="413"/>
      <c r="I332" s="413"/>
      <c r="J332" s="413"/>
      <c r="K332" s="1065">
        <f>'Revenues 9-14'!J275-'Expenditures 15-22'!K331</f>
        <v>9290</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4" t="s">
        <v>1142</v>
      </c>
      <c r="B334" s="2119"/>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row>
    <row r="338" spans="1:14" x14ac:dyDescent="0.2">
      <c r="A338" s="1817" t="s">
        <v>221</v>
      </c>
      <c r="B338" s="266">
        <v>2540</v>
      </c>
      <c r="C338" s="412"/>
      <c r="D338" s="412"/>
      <c r="E338" s="412">
        <v>1519</v>
      </c>
      <c r="F338" s="412"/>
      <c r="G338" s="412">
        <v>102907</v>
      </c>
      <c r="H338" s="412"/>
      <c r="I338" s="436"/>
      <c r="J338" s="436"/>
      <c r="K338" s="414">
        <f>SUM(C338:J338)</f>
        <v>104426</v>
      </c>
      <c r="L338" s="412">
        <v>102907</v>
      </c>
    </row>
    <row r="339" spans="1:14" ht="12.75" customHeight="1" thickBot="1" x14ac:dyDescent="0.25">
      <c r="A339" s="887" t="s">
        <v>835</v>
      </c>
      <c r="B339" s="468" t="s">
        <v>36</v>
      </c>
      <c r="C339" s="415">
        <f>SUM(C337:C338)</f>
        <v>0</v>
      </c>
      <c r="D339" s="415">
        <f t="shared" ref="D339:L339" si="27">SUM(D337:D338)</f>
        <v>0</v>
      </c>
      <c r="E339" s="415">
        <f t="shared" si="27"/>
        <v>1519</v>
      </c>
      <c r="F339" s="415">
        <f t="shared" si="27"/>
        <v>0</v>
      </c>
      <c r="G339" s="415">
        <f t="shared" si="27"/>
        <v>102907</v>
      </c>
      <c r="H339" s="415">
        <f t="shared" si="27"/>
        <v>0</v>
      </c>
      <c r="I339" s="415">
        <f t="shared" si="27"/>
        <v>0</v>
      </c>
      <c r="J339" s="415">
        <f t="shared" si="27"/>
        <v>0</v>
      </c>
      <c r="K339" s="415">
        <f t="shared" si="27"/>
        <v>104426</v>
      </c>
      <c r="L339" s="415">
        <f t="shared" si="27"/>
        <v>102907</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1519</v>
      </c>
      <c r="F341" s="415">
        <f t="shared" si="28"/>
        <v>0</v>
      </c>
      <c r="G341" s="415">
        <f t="shared" si="28"/>
        <v>102907</v>
      </c>
      <c r="H341" s="415">
        <f t="shared" si="28"/>
        <v>0</v>
      </c>
      <c r="I341" s="415">
        <f t="shared" si="28"/>
        <v>0</v>
      </c>
      <c r="J341" s="415">
        <f t="shared" si="28"/>
        <v>0</v>
      </c>
      <c r="K341" s="415">
        <f t="shared" si="28"/>
        <v>104426</v>
      </c>
      <c r="L341" s="415">
        <f t="shared" si="28"/>
        <v>102907</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1519</v>
      </c>
      <c r="F354" s="415">
        <f t="shared" si="29"/>
        <v>0</v>
      </c>
      <c r="G354" s="415">
        <f t="shared" si="29"/>
        <v>102907</v>
      </c>
      <c r="H354" s="415">
        <f t="shared" si="29"/>
        <v>0</v>
      </c>
      <c r="I354" s="415">
        <f t="shared" si="29"/>
        <v>0</v>
      </c>
      <c r="J354" s="415">
        <f t="shared" si="29"/>
        <v>0</v>
      </c>
      <c r="K354" s="415">
        <f t="shared" si="29"/>
        <v>104426</v>
      </c>
      <c r="L354" s="415">
        <f>SUM(L341,L344,L352,L353)</f>
        <v>102907</v>
      </c>
    </row>
    <row r="355" spans="1:14" ht="23.25" thickTop="1" x14ac:dyDescent="0.2">
      <c r="A355" s="1856" t="s">
        <v>1177</v>
      </c>
      <c r="B355" s="469"/>
      <c r="C355" s="432"/>
      <c r="D355" s="432"/>
      <c r="E355" s="419"/>
      <c r="F355" s="419"/>
      <c r="G355" s="419"/>
      <c r="H355" s="419"/>
      <c r="I355" s="419"/>
      <c r="J355" s="417"/>
      <c r="K355" s="414">
        <f>'Revenues 9-14'!K275-'Expenditures 15-22'!K354</f>
        <v>-73739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W20" sqref="W2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9" t="str">
        <f>"District's Accounting Basis is " &amp;AUDITCHECK!D29</f>
        <v>District's Accounting Basis is CASH</v>
      </c>
      <c r="B1" s="2250"/>
      <c r="C1" s="939" t="s">
        <v>1314</v>
      </c>
      <c r="D1" s="2244" t="s">
        <v>1315</v>
      </c>
      <c r="E1" s="2245"/>
      <c r="F1" s="2245"/>
      <c r="G1" s="2245"/>
      <c r="H1" s="2245"/>
      <c r="I1" s="2245"/>
      <c r="J1" s="2245"/>
      <c r="K1" s="2245"/>
      <c r="L1" s="2246"/>
      <c r="M1" s="2247" t="s">
        <v>214</v>
      </c>
      <c r="N1" s="2248"/>
    </row>
    <row r="2" spans="1:16" ht="13.5" customHeight="1" x14ac:dyDescent="0.2">
      <c r="A2" s="2251"/>
      <c r="B2" s="2252"/>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3"/>
      <c r="C50" s="2254"/>
      <c r="D50" s="2254"/>
      <c r="E50" s="2254"/>
      <c r="F50" s="2254"/>
      <c r="G50" s="2254"/>
      <c r="H50" s="2254"/>
      <c r="I50" s="2254"/>
      <c r="J50" s="2255"/>
      <c r="K50" s="2255"/>
      <c r="L50" s="2255"/>
      <c r="M50" s="2256"/>
    </row>
    <row r="51" spans="1:13" x14ac:dyDescent="0.2">
      <c r="B51" s="2257"/>
      <c r="C51" s="2258"/>
      <c r="D51" s="2258"/>
      <c r="E51" s="2258"/>
      <c r="F51" s="2258"/>
      <c r="G51" s="2258"/>
      <c r="H51" s="2258"/>
      <c r="I51" s="2258"/>
      <c r="J51" s="2259"/>
      <c r="K51" s="2259"/>
      <c r="L51" s="2259"/>
      <c r="M51" s="2260"/>
    </row>
    <row r="52" spans="1:13" x14ac:dyDescent="0.2">
      <c r="B52" s="2257"/>
      <c r="C52" s="2258"/>
      <c r="D52" s="2258"/>
      <c r="E52" s="2258"/>
      <c r="F52" s="2258"/>
      <c r="G52" s="2258"/>
      <c r="H52" s="2258"/>
      <c r="I52" s="2258"/>
      <c r="J52" s="2259"/>
      <c r="K52" s="2259"/>
      <c r="L52" s="2259"/>
      <c r="M52" s="2260"/>
    </row>
    <row r="53" spans="1:13" x14ac:dyDescent="0.2">
      <c r="B53" s="2257"/>
      <c r="C53" s="2258"/>
      <c r="D53" s="2258"/>
      <c r="E53" s="2258"/>
      <c r="F53" s="2258"/>
      <c r="G53" s="2258"/>
      <c r="H53" s="2258"/>
      <c r="I53" s="2258"/>
      <c r="J53" s="2259"/>
      <c r="K53" s="2259"/>
      <c r="L53" s="2259"/>
      <c r="M53" s="2260"/>
    </row>
    <row r="54" spans="1:13" x14ac:dyDescent="0.2">
      <c r="B54" s="2257"/>
      <c r="C54" s="2258"/>
      <c r="D54" s="2258"/>
      <c r="E54" s="2258"/>
      <c r="F54" s="2258"/>
      <c r="G54" s="2258"/>
      <c r="H54" s="2258"/>
      <c r="I54" s="2258"/>
      <c r="J54" s="2259"/>
      <c r="K54" s="2259"/>
      <c r="L54" s="2259"/>
      <c r="M54" s="2260"/>
    </row>
    <row r="55" spans="1:13" ht="21.75" customHeight="1" x14ac:dyDescent="0.2">
      <c r="B55" s="2261"/>
      <c r="C55" s="2262"/>
      <c r="D55" s="2262"/>
      <c r="E55" s="2262"/>
      <c r="F55" s="2262"/>
      <c r="G55" s="2262"/>
      <c r="H55" s="2262"/>
      <c r="I55" s="2262"/>
      <c r="J55" s="2262"/>
      <c r="K55" s="2262"/>
      <c r="L55" s="2262"/>
      <c r="M55" s="226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5" zoomScaleNormal="115" workbookViewId="0">
      <selection activeCell="W20" sqref="W2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4" t="s">
        <v>1975</v>
      </c>
      <c r="B2" s="835" t="s">
        <v>1941</v>
      </c>
      <c r="C2" s="1084" t="s">
        <v>1942</v>
      </c>
      <c r="D2" s="1084" t="s">
        <v>1943</v>
      </c>
      <c r="E2" s="1084" t="s">
        <v>1944</v>
      </c>
      <c r="F2" s="1084" t="s">
        <v>1945</v>
      </c>
    </row>
    <row r="3" spans="1:6" ht="12" customHeight="1" x14ac:dyDescent="0.2">
      <c r="A3" s="2265"/>
      <c r="B3" s="547"/>
      <c r="C3" s="833"/>
      <c r="D3" s="834" t="s">
        <v>295</v>
      </c>
      <c r="E3" s="833"/>
      <c r="F3" s="834" t="s">
        <v>296</v>
      </c>
    </row>
    <row r="4" spans="1:6" ht="13.7" customHeight="1" x14ac:dyDescent="0.2">
      <c r="A4" s="545" t="s">
        <v>1375</v>
      </c>
      <c r="B4" s="560">
        <f>'Revenues 9-14'!C5</f>
        <v>1910879</v>
      </c>
      <c r="C4" s="512">
        <v>662712</v>
      </c>
      <c r="D4" s="561">
        <f>B4-C4</f>
        <v>1248167</v>
      </c>
      <c r="E4" s="512">
        <v>1877551</v>
      </c>
      <c r="F4" s="561">
        <f>E4-C4</f>
        <v>1214839</v>
      </c>
    </row>
    <row r="5" spans="1:6" ht="13.7" customHeight="1" x14ac:dyDescent="0.2">
      <c r="A5" s="545" t="s">
        <v>1038</v>
      </c>
      <c r="B5" s="560">
        <f>'Revenues 9-14'!D5</f>
        <v>454971</v>
      </c>
      <c r="C5" s="512">
        <v>157789</v>
      </c>
      <c r="D5" s="561">
        <f t="shared" ref="D5:D18" si="0">B5-C5</f>
        <v>297182</v>
      </c>
      <c r="E5" s="512">
        <v>447036</v>
      </c>
      <c r="F5" s="561">
        <f>E5-C5</f>
        <v>289247</v>
      </c>
    </row>
    <row r="6" spans="1:6" ht="13.7" customHeight="1" x14ac:dyDescent="0.2">
      <c r="A6" s="545" t="s">
        <v>480</v>
      </c>
      <c r="B6" s="560">
        <f>'Revenues 9-14'!E5</f>
        <v>283832</v>
      </c>
      <c r="C6" s="512">
        <v>95126</v>
      </c>
      <c r="D6" s="561">
        <f t="shared" si="0"/>
        <v>188706</v>
      </c>
      <c r="E6" s="512">
        <v>269152</v>
      </c>
      <c r="F6" s="561">
        <f t="shared" ref="F6:F18" si="1">E6-C6</f>
        <v>174026</v>
      </c>
    </row>
    <row r="7" spans="1:6" ht="13.7" customHeight="1" x14ac:dyDescent="0.2">
      <c r="A7" s="545" t="s">
        <v>162</v>
      </c>
      <c r="B7" s="560">
        <f>'Revenues 9-14'!F5</f>
        <v>133459</v>
      </c>
      <c r="C7" s="512">
        <v>46285</v>
      </c>
      <c r="D7" s="561">
        <f t="shared" si="0"/>
        <v>87174</v>
      </c>
      <c r="E7" s="512">
        <v>131131</v>
      </c>
      <c r="F7" s="561">
        <f t="shared" si="1"/>
        <v>84846</v>
      </c>
    </row>
    <row r="8" spans="1:6" ht="13.7" customHeight="1" x14ac:dyDescent="0.2">
      <c r="A8" s="545" t="s">
        <v>1405</v>
      </c>
      <c r="B8" s="560">
        <f>'Revenues 9-14'!G5</f>
        <v>26377</v>
      </c>
      <c r="C8" s="512">
        <v>9178</v>
      </c>
      <c r="D8" s="561">
        <f t="shared" si="0"/>
        <v>17199</v>
      </c>
      <c r="E8" s="512">
        <v>26006</v>
      </c>
      <c r="F8" s="561">
        <f t="shared" si="1"/>
        <v>16828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30330</v>
      </c>
      <c r="C10" s="512">
        <v>10519</v>
      </c>
      <c r="D10" s="561">
        <f t="shared" si="0"/>
        <v>19811</v>
      </c>
      <c r="E10" s="512">
        <v>29802</v>
      </c>
      <c r="F10" s="561">
        <f t="shared" si="1"/>
        <v>19283</v>
      </c>
    </row>
    <row r="11" spans="1:6" x14ac:dyDescent="0.2">
      <c r="A11" s="545" t="s">
        <v>478</v>
      </c>
      <c r="B11" s="560">
        <f>'Revenues 9-14'!J5</f>
        <v>343708</v>
      </c>
      <c r="C11" s="512">
        <v>123539</v>
      </c>
      <c r="D11" s="561">
        <f t="shared" si="0"/>
        <v>220169</v>
      </c>
      <c r="E11" s="512">
        <v>350005</v>
      </c>
      <c r="F11" s="561">
        <f t="shared" si="1"/>
        <v>226466</v>
      </c>
    </row>
    <row r="12" spans="1:6" ht="13.7" customHeight="1" x14ac:dyDescent="0.2">
      <c r="A12" s="545" t="s">
        <v>164</v>
      </c>
      <c r="B12" s="560">
        <f>'Revenues 9-14'!K5</f>
        <v>30330</v>
      </c>
      <c r="C12" s="512">
        <v>10519</v>
      </c>
      <c r="D12" s="561">
        <f t="shared" si="0"/>
        <v>19811</v>
      </c>
      <c r="E12" s="512">
        <v>29802</v>
      </c>
      <c r="F12" s="561">
        <f t="shared" si="1"/>
        <v>19283</v>
      </c>
    </row>
    <row r="13" spans="1:6" ht="13.7" customHeight="1" x14ac:dyDescent="0.2">
      <c r="A13" s="545" t="s">
        <v>1112</v>
      </c>
      <c r="B13" s="560">
        <f>SUM('Revenues 9-14'!C6:D6)</f>
        <v>30330</v>
      </c>
      <c r="C13" s="512">
        <v>10519</v>
      </c>
      <c r="D13" s="561">
        <f t="shared" si="0"/>
        <v>19811</v>
      </c>
      <c r="E13" s="512">
        <v>29802</v>
      </c>
      <c r="F13" s="561">
        <f t="shared" si="1"/>
        <v>19283</v>
      </c>
    </row>
    <row r="14" spans="1:6" ht="13.7" customHeight="1" x14ac:dyDescent="0.2">
      <c r="A14" s="545" t="s">
        <v>479</v>
      </c>
      <c r="B14" s="560">
        <f>SUM('Revenues 9-14'!C7:D7,'Revenues 9-14'!F7:H7)</f>
        <v>24265</v>
      </c>
      <c r="C14" s="512">
        <v>8416</v>
      </c>
      <c r="D14" s="561">
        <f t="shared" si="0"/>
        <v>15849</v>
      </c>
      <c r="E14" s="512">
        <v>23842</v>
      </c>
      <c r="F14" s="561">
        <f t="shared" si="1"/>
        <v>15426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131872</v>
      </c>
      <c r="C16" s="512">
        <v>45177</v>
      </c>
      <c r="D16" s="561">
        <f t="shared" si="0"/>
        <v>86695</v>
      </c>
      <c r="E16" s="512">
        <v>128001</v>
      </c>
      <c r="F16" s="561">
        <f t="shared" si="1"/>
        <v>82824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3400353</v>
      </c>
      <c r="C19" s="562">
        <f>SUM(C4:C18)</f>
        <v>1179779</v>
      </c>
      <c r="D19" s="562">
        <f>SUM(D4:D18)</f>
        <v>2220574</v>
      </c>
      <c r="E19" s="562">
        <f>SUM(E4:E18)</f>
        <v>3342130</v>
      </c>
      <c r="F19" s="562">
        <f>SUM(F4:F18)</f>
        <v>2162351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W20" sqref="W2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8" t="s">
        <v>733</v>
      </c>
      <c r="B1" s="2289"/>
      <c r="C1" s="837"/>
    </row>
    <row r="2" spans="1:7" ht="33.75" customHeight="1" x14ac:dyDescent="0.2">
      <c r="A2" s="2294" t="s">
        <v>1977</v>
      </c>
      <c r="B2" s="2295"/>
      <c r="C2" s="1629" t="s">
        <v>1946</v>
      </c>
      <c r="D2" s="1629" t="s">
        <v>1947</v>
      </c>
      <c r="E2" s="1629" t="s">
        <v>1948</v>
      </c>
      <c r="F2" s="1629" t="s">
        <v>1949</v>
      </c>
    </row>
    <row r="3" spans="1:7" ht="23.25" customHeight="1" x14ac:dyDescent="0.2">
      <c r="A3" s="2299" t="s">
        <v>1328</v>
      </c>
      <c r="B3" s="2300"/>
      <c r="C3" s="2290"/>
      <c r="D3" s="2291"/>
      <c r="E3" s="2291"/>
      <c r="F3" s="2292"/>
    </row>
    <row r="4" spans="1:7" ht="12.75" customHeight="1" thickBot="1" x14ac:dyDescent="0.25">
      <c r="A4" s="2279" t="s">
        <v>734</v>
      </c>
      <c r="B4" s="2296"/>
      <c r="C4" s="927"/>
      <c r="D4" s="927"/>
      <c r="E4" s="927"/>
      <c r="F4" s="1604">
        <f>SUM(C4+D4)-E4</f>
        <v>0</v>
      </c>
    </row>
    <row r="5" spans="1:7" ht="13.5" thickTop="1" x14ac:dyDescent="0.2">
      <c r="A5" s="2297" t="s">
        <v>1324</v>
      </c>
      <c r="B5" s="2282"/>
      <c r="C5" s="2274"/>
      <c r="D5" s="2275"/>
      <c r="E5" s="2275"/>
      <c r="F5" s="2276"/>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8" t="s">
        <v>735</v>
      </c>
      <c r="B15" s="2280"/>
      <c r="C15" s="1604">
        <f>SUM(C6:C14)</f>
        <v>0</v>
      </c>
      <c r="D15" s="1604">
        <f>SUM(D6:D14)</f>
        <v>0</v>
      </c>
      <c r="E15" s="1604">
        <f>SUM(E6:E14)</f>
        <v>0</v>
      </c>
      <c r="F15" s="1604">
        <f>SUM(F6:F14)</f>
        <v>0</v>
      </c>
      <c r="G15" s="685"/>
    </row>
    <row r="16" spans="1:7" s="56" customFormat="1" ht="13.5" thickTop="1" x14ac:dyDescent="0.2">
      <c r="A16" s="2293" t="s">
        <v>1325</v>
      </c>
      <c r="B16" s="2282"/>
      <c r="C16" s="2274"/>
      <c r="D16" s="2275"/>
      <c r="E16" s="2275"/>
      <c r="F16" s="2276"/>
    </row>
    <row r="17" spans="1:11" ht="12.75" customHeight="1" thickBot="1" x14ac:dyDescent="0.25">
      <c r="A17" s="2272" t="s">
        <v>67</v>
      </c>
      <c r="B17" s="2273"/>
      <c r="C17" s="1605"/>
      <c r="D17" s="512"/>
      <c r="E17" s="1605"/>
      <c r="F17" s="1604">
        <f>SUM(C17+D17)-E17</f>
        <v>0</v>
      </c>
    </row>
    <row r="18" spans="1:11" ht="12.75" customHeight="1" thickTop="1" thickBot="1" x14ac:dyDescent="0.25">
      <c r="A18" s="2272" t="s">
        <v>7</v>
      </c>
      <c r="B18" s="2273"/>
      <c r="C18" s="1605"/>
      <c r="D18" s="512"/>
      <c r="E18" s="1605"/>
      <c r="F18" s="1604">
        <f>SUM(C18+D18)-E18</f>
        <v>0</v>
      </c>
    </row>
    <row r="19" spans="1:11" ht="12.75" customHeight="1" thickTop="1" thickBot="1" x14ac:dyDescent="0.25">
      <c r="A19" s="2272" t="s">
        <v>454</v>
      </c>
      <c r="B19" s="2273"/>
      <c r="C19" s="1605"/>
      <c r="D19" s="512"/>
      <c r="E19" s="1605"/>
      <c r="F19" s="1604">
        <f>SUM(C19+D19)-E19</f>
        <v>0</v>
      </c>
    </row>
    <row r="20" spans="1:11" ht="12.75" customHeight="1" thickTop="1" thickBot="1" x14ac:dyDescent="0.25">
      <c r="A20" s="2277" t="s">
        <v>527</v>
      </c>
      <c r="B20" s="2278"/>
      <c r="C20" s="1605"/>
      <c r="D20" s="512"/>
      <c r="E20" s="1605"/>
      <c r="F20" s="1604">
        <f>SUM(C20+D20)-E20</f>
        <v>0</v>
      </c>
    </row>
    <row r="21" spans="1:11" ht="14.25" thickTop="1" thickBot="1" x14ac:dyDescent="0.25">
      <c r="A21" s="2279" t="s">
        <v>736</v>
      </c>
      <c r="B21" s="2280"/>
      <c r="C21" s="1604">
        <f>SUM(C17:C20)</f>
        <v>0</v>
      </c>
      <c r="D21" s="1604">
        <f>SUM(D17:D20)</f>
        <v>0</v>
      </c>
      <c r="E21" s="1604">
        <f>SUM(E17:E20)</f>
        <v>0</v>
      </c>
      <c r="F21" s="1604">
        <f>SUM(F17:F20)</f>
        <v>0</v>
      </c>
      <c r="G21" s="685"/>
    </row>
    <row r="22" spans="1:11" ht="13.5" thickTop="1" x14ac:dyDescent="0.2">
      <c r="A22" s="2281" t="s">
        <v>1326</v>
      </c>
      <c r="B22" s="2282"/>
      <c r="C22" s="2274"/>
      <c r="D22" s="2275"/>
      <c r="E22" s="2275"/>
      <c r="F22" s="2276"/>
    </row>
    <row r="23" spans="1:11" ht="23.25" customHeight="1" thickBot="1" x14ac:dyDescent="0.25">
      <c r="A23" s="2279" t="s">
        <v>737</v>
      </c>
      <c r="B23" s="2280"/>
      <c r="C23" s="927"/>
      <c r="D23" s="927"/>
      <c r="E23" s="927"/>
      <c r="F23" s="1604">
        <f>SUM(C23+D23)-E23</f>
        <v>0</v>
      </c>
      <c r="G23" s="685"/>
    </row>
    <row r="24" spans="1:11" ht="13.5" thickTop="1" x14ac:dyDescent="0.2">
      <c r="A24" s="2281" t="s">
        <v>1327</v>
      </c>
      <c r="B24" s="2282"/>
      <c r="C24" s="2274"/>
      <c r="D24" s="2275"/>
      <c r="E24" s="2275"/>
      <c r="F24" s="2276"/>
    </row>
    <row r="25" spans="1:11" ht="13.5" thickBot="1" x14ac:dyDescent="0.25">
      <c r="A25" s="2279" t="s">
        <v>738</v>
      </c>
      <c r="B25" s="2285"/>
      <c r="C25" s="927"/>
      <c r="D25" s="927"/>
      <c r="E25" s="927"/>
      <c r="F25" s="1604">
        <f>SUM(C25+D25)-E25</f>
        <v>0</v>
      </c>
      <c r="G25" s="685"/>
    </row>
    <row r="26" spans="1:11" ht="13.5" thickTop="1" x14ac:dyDescent="0.2">
      <c r="A26" s="2286" t="s">
        <v>762</v>
      </c>
      <c r="B26" s="2282"/>
      <c r="C26" s="1606"/>
      <c r="D26" s="1606"/>
      <c r="E26" s="1606"/>
      <c r="F26" s="1607"/>
    </row>
    <row r="27" spans="1:11" ht="13.5" thickBot="1" x14ac:dyDescent="0.25">
      <c r="A27" s="2279" t="s">
        <v>1260</v>
      </c>
      <c r="B27" s="2287"/>
      <c r="C27" s="512"/>
      <c r="D27" s="512"/>
      <c r="E27" s="512"/>
      <c r="F27" s="1604">
        <f>SUM(C27+D27)-E27</f>
        <v>0</v>
      </c>
      <c r="G27" s="685"/>
    </row>
    <row r="28" spans="1:11" ht="7.5" customHeight="1" thickTop="1" x14ac:dyDescent="0.2">
      <c r="A28" s="548"/>
    </row>
    <row r="29" spans="1:11" ht="23.25" customHeight="1" x14ac:dyDescent="0.2">
      <c r="A29" s="2283" t="s">
        <v>685</v>
      </c>
      <c r="B29" s="2284"/>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2088</v>
      </c>
      <c r="B31" s="658">
        <v>41709</v>
      </c>
      <c r="C31" s="1102">
        <v>2395000</v>
      </c>
      <c r="D31" s="1610">
        <v>3</v>
      </c>
      <c r="E31" s="1102">
        <v>2225000</v>
      </c>
      <c r="F31" s="1102"/>
      <c r="G31" s="1102"/>
      <c r="H31" s="1102">
        <v>200000</v>
      </c>
      <c r="I31" s="1103">
        <f>((E31+F31)-H31)+G31</f>
        <v>2025000</v>
      </c>
      <c r="J31" s="1102">
        <v>1928621</v>
      </c>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t="s">
        <v>2089</v>
      </c>
      <c r="B33" s="658">
        <v>41470</v>
      </c>
      <c r="C33" s="1102">
        <v>92130</v>
      </c>
      <c r="D33" s="1610">
        <v>7</v>
      </c>
      <c r="E33" s="1102">
        <v>46277</v>
      </c>
      <c r="F33" s="1102"/>
      <c r="G33" s="1102"/>
      <c r="H33" s="1102">
        <v>22620</v>
      </c>
      <c r="I33" s="1103">
        <f t="shared" ref="I33:I48" si="1">((E33+F33)-H33)+G33</f>
        <v>23657</v>
      </c>
      <c r="J33" s="1102">
        <v>23657</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2487130</v>
      </c>
      <c r="D49" s="1609"/>
      <c r="E49" s="1103">
        <f t="shared" ref="E49:J49" si="2">SUM(E31:E48)</f>
        <v>2271277</v>
      </c>
      <c r="F49" s="1103">
        <f t="shared" si="2"/>
        <v>0</v>
      </c>
      <c r="G49" s="1103">
        <f t="shared" si="2"/>
        <v>0</v>
      </c>
      <c r="H49" s="1103">
        <f t="shared" si="2"/>
        <v>222620</v>
      </c>
      <c r="I49" s="1103">
        <f t="shared" si="2"/>
        <v>2048657</v>
      </c>
      <c r="J49" s="1103">
        <f t="shared" si="2"/>
        <v>1952278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6" t="s">
        <v>687</v>
      </c>
      <c r="C52" s="2267"/>
      <c r="D52" s="2267"/>
      <c r="E52" s="124" t="s">
        <v>1011</v>
      </c>
      <c r="F52" s="2268" t="s">
        <v>2090</v>
      </c>
      <c r="G52" s="2269"/>
      <c r="H52" s="118"/>
      <c r="I52" s="118"/>
      <c r="J52" s="121"/>
    </row>
    <row r="53" spans="1:11" ht="11.25" customHeight="1" x14ac:dyDescent="0.2">
      <c r="A53" s="753" t="s">
        <v>1086</v>
      </c>
      <c r="B53" s="125" t="s">
        <v>1127</v>
      </c>
      <c r="C53" s="121"/>
      <c r="D53" s="117"/>
      <c r="E53" s="124" t="s">
        <v>587</v>
      </c>
      <c r="F53" s="2270"/>
      <c r="G53" s="2271"/>
      <c r="H53" s="118"/>
      <c r="I53" s="118"/>
      <c r="J53" s="121"/>
    </row>
    <row r="54" spans="1:11" ht="11.25" customHeight="1" x14ac:dyDescent="0.2">
      <c r="A54" s="754" t="s">
        <v>1087</v>
      </c>
      <c r="B54" s="123" t="s">
        <v>1128</v>
      </c>
      <c r="C54" s="121"/>
      <c r="D54" s="117"/>
      <c r="E54" s="124" t="s">
        <v>588</v>
      </c>
      <c r="F54" s="2270"/>
      <c r="G54" s="227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W20" sqref="W2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1" t="s">
        <v>1023</v>
      </c>
      <c r="B1" s="2302"/>
      <c r="C1" s="2302"/>
      <c r="D1" s="2302"/>
      <c r="E1" s="2302"/>
      <c r="F1" s="2302"/>
      <c r="G1" s="2303"/>
      <c r="H1" s="1239"/>
      <c r="I1" s="759"/>
      <c r="J1" s="758"/>
    </row>
    <row r="2" spans="1:11" ht="36.75" x14ac:dyDescent="0.2">
      <c r="A2" s="2322" t="s">
        <v>1978</v>
      </c>
      <c r="B2" s="2323"/>
      <c r="C2" s="2323"/>
      <c r="D2" s="2323"/>
      <c r="E2" s="2324"/>
      <c r="F2" s="1889" t="s">
        <v>1077</v>
      </c>
      <c r="G2" s="1890" t="s">
        <v>101</v>
      </c>
      <c r="H2" s="1890" t="s">
        <v>479</v>
      </c>
      <c r="I2" s="1890" t="s">
        <v>1379</v>
      </c>
      <c r="J2" s="1890" t="s">
        <v>1022</v>
      </c>
      <c r="K2" s="1890" t="s">
        <v>145</v>
      </c>
    </row>
    <row r="3" spans="1:11" x14ac:dyDescent="0.2">
      <c r="A3" s="2325" t="s">
        <v>1952</v>
      </c>
      <c r="B3" s="2326"/>
      <c r="C3" s="2326"/>
      <c r="D3" s="2326"/>
      <c r="E3" s="2327"/>
      <c r="F3" s="255"/>
      <c r="G3" s="563"/>
      <c r="H3" s="563"/>
      <c r="I3" s="563"/>
      <c r="J3" s="1216"/>
      <c r="K3" s="1216"/>
    </row>
    <row r="4" spans="1:11" x14ac:dyDescent="0.2">
      <c r="A4" s="2328" t="s">
        <v>434</v>
      </c>
      <c r="B4" s="2329"/>
      <c r="C4" s="2329"/>
      <c r="D4" s="2329"/>
      <c r="E4" s="2267"/>
      <c r="F4" s="550"/>
      <c r="G4" s="571"/>
      <c r="H4" s="570"/>
      <c r="I4" s="571"/>
      <c r="J4" s="1194"/>
      <c r="K4" s="1194"/>
    </row>
    <row r="5" spans="1:11" ht="13.5" customHeight="1" x14ac:dyDescent="0.2">
      <c r="A5" s="2304" t="s">
        <v>1259</v>
      </c>
      <c r="B5" s="2305"/>
      <c r="C5" s="2305"/>
      <c r="D5" s="2305"/>
      <c r="E5" s="2306"/>
      <c r="F5" s="1150" t="s">
        <v>1014</v>
      </c>
      <c r="G5" s="569"/>
      <c r="H5" s="563">
        <v>24265</v>
      </c>
      <c r="I5" s="1213"/>
      <c r="J5" s="1184"/>
      <c r="K5" s="1184"/>
    </row>
    <row r="6" spans="1:11" x14ac:dyDescent="0.2">
      <c r="A6" s="1891" t="s">
        <v>836</v>
      </c>
      <c r="B6" s="1892"/>
      <c r="C6" s="1892"/>
      <c r="D6" s="1892"/>
      <c r="E6" s="1893"/>
      <c r="F6" s="256" t="s">
        <v>1015</v>
      </c>
      <c r="G6" s="563"/>
      <c r="H6" s="563"/>
      <c r="I6" s="563"/>
      <c r="J6" s="1216"/>
      <c r="K6" s="1216"/>
    </row>
    <row r="7" spans="1:11" x14ac:dyDescent="0.2">
      <c r="A7" s="651" t="s">
        <v>282</v>
      </c>
      <c r="B7" s="1894"/>
      <c r="C7" s="1894"/>
      <c r="D7" s="1894"/>
      <c r="E7" s="1895"/>
      <c r="F7" s="1150" t="s">
        <v>1016</v>
      </c>
      <c r="G7" s="571"/>
      <c r="H7" s="571"/>
      <c r="I7" s="571"/>
      <c r="J7" s="1214"/>
      <c r="K7" s="1216">
        <v>2300</v>
      </c>
    </row>
    <row r="8" spans="1:11" x14ac:dyDescent="0.2">
      <c r="A8" s="651" t="s">
        <v>408</v>
      </c>
      <c r="B8" s="1894"/>
      <c r="C8" s="1894"/>
      <c r="D8" s="1894"/>
      <c r="E8" s="1895"/>
      <c r="F8" s="1150" t="s">
        <v>1017</v>
      </c>
      <c r="G8" s="568"/>
      <c r="H8" s="568"/>
      <c r="I8" s="568"/>
      <c r="J8" s="1216">
        <v>14309</v>
      </c>
      <c r="K8" s="1194"/>
    </row>
    <row r="9" spans="1:11" x14ac:dyDescent="0.2">
      <c r="A9" s="651" t="s">
        <v>145</v>
      </c>
      <c r="B9" s="1894"/>
      <c r="C9" s="1894"/>
      <c r="D9" s="1894"/>
      <c r="E9" s="1895"/>
      <c r="F9" s="256" t="s">
        <v>1019</v>
      </c>
      <c r="G9" s="568"/>
      <c r="H9" s="569"/>
      <c r="I9" s="569"/>
      <c r="J9" s="1214"/>
      <c r="K9" s="1216">
        <v>9754</v>
      </c>
    </row>
    <row r="10" spans="1:11" ht="12" customHeight="1" x14ac:dyDescent="0.2">
      <c r="A10" s="2307" t="s">
        <v>1912</v>
      </c>
      <c r="B10" s="2308"/>
      <c r="C10" s="2308"/>
      <c r="D10" s="2308"/>
      <c r="E10" s="2309"/>
      <c r="F10" s="1282" t="s">
        <v>1030</v>
      </c>
      <c r="G10" s="568"/>
      <c r="H10" s="1283"/>
      <c r="I10" s="563"/>
      <c r="J10" s="1216"/>
      <c r="K10" s="1216"/>
    </row>
    <row r="11" spans="1:11" x14ac:dyDescent="0.2">
      <c r="A11" s="2304" t="s">
        <v>167</v>
      </c>
      <c r="B11" s="2305"/>
      <c r="C11" s="2305"/>
      <c r="D11" s="2305"/>
      <c r="E11" s="230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24265</v>
      </c>
      <c r="I12" s="564">
        <f>SUM(I5:I11)</f>
        <v>0</v>
      </c>
      <c r="J12" s="564">
        <f>SUM(J5:J11)</f>
        <v>14309</v>
      </c>
      <c r="K12" s="564">
        <f>SUM(K5:K11)</f>
        <v>12054</v>
      </c>
    </row>
    <row r="13" spans="1:11" ht="12.75" customHeight="1" thickTop="1" x14ac:dyDescent="0.2">
      <c r="A13" s="2330" t="s">
        <v>435</v>
      </c>
      <c r="B13" s="2331"/>
      <c r="C13" s="2331"/>
      <c r="D13" s="2331"/>
      <c r="E13" s="2332"/>
      <c r="F13" s="1151"/>
      <c r="G13" s="565"/>
      <c r="H13" s="566"/>
      <c r="I13" s="567"/>
      <c r="J13" s="567"/>
      <c r="K13" s="567"/>
    </row>
    <row r="14" spans="1:11" x14ac:dyDescent="0.2">
      <c r="A14" s="2313" t="s">
        <v>535</v>
      </c>
      <c r="B14" s="2313"/>
      <c r="C14" s="2313"/>
      <c r="D14" s="2313"/>
      <c r="E14" s="2314"/>
      <c r="F14" s="257" t="s">
        <v>1020</v>
      </c>
      <c r="G14" s="568"/>
      <c r="H14" s="563">
        <v>24265</v>
      </c>
      <c r="I14" s="569"/>
      <c r="J14" s="1184"/>
      <c r="K14" s="1216">
        <v>12054</v>
      </c>
    </row>
    <row r="15" spans="1:11" x14ac:dyDescent="0.2">
      <c r="A15" s="2305" t="s">
        <v>5</v>
      </c>
      <c r="B15" s="2305"/>
      <c r="C15" s="2305"/>
      <c r="D15" s="2305"/>
      <c r="E15" s="2306"/>
      <c r="F15" s="257" t="s">
        <v>1021</v>
      </c>
      <c r="G15" s="569"/>
      <c r="H15" s="563"/>
      <c r="I15" s="563"/>
      <c r="J15" s="1216">
        <v>14308</v>
      </c>
      <c r="K15" s="1216"/>
    </row>
    <row r="16" spans="1:11" ht="12.75" customHeight="1" x14ac:dyDescent="0.2">
      <c r="A16" s="2305" t="s">
        <v>339</v>
      </c>
      <c r="B16" s="2305"/>
      <c r="C16" s="2305"/>
      <c r="D16" s="2305"/>
      <c r="E16" s="2306"/>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3" t="s">
        <v>433</v>
      </c>
      <c r="B18" s="2334"/>
      <c r="C18" s="2334"/>
      <c r="D18" s="2334"/>
      <c r="E18" s="2335"/>
      <c r="F18" s="257" t="s">
        <v>1107</v>
      </c>
      <c r="G18" s="568"/>
      <c r="H18" s="568"/>
      <c r="I18" s="568"/>
      <c r="J18" s="1216"/>
      <c r="K18" s="1202"/>
    </row>
    <row r="19" spans="1:11" ht="23.25" customHeight="1" x14ac:dyDescent="0.2">
      <c r="A19" s="2305" t="s">
        <v>490</v>
      </c>
      <c r="B19" s="2316"/>
      <c r="C19" s="2316"/>
      <c r="D19" s="2316"/>
      <c r="E19" s="2306"/>
      <c r="F19" s="257" t="s">
        <v>1108</v>
      </c>
      <c r="G19" s="568"/>
      <c r="H19" s="568"/>
      <c r="I19" s="568"/>
      <c r="J19" s="1216"/>
      <c r="K19" s="1202"/>
    </row>
    <row r="20" spans="1:11" ht="12.75" customHeight="1" x14ac:dyDescent="0.2">
      <c r="A20" s="2317" t="s">
        <v>1911</v>
      </c>
      <c r="B20" s="2318"/>
      <c r="C20" s="2318"/>
      <c r="D20" s="2318"/>
      <c r="E20" s="2319"/>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1913</v>
      </c>
      <c r="B22" s="2308"/>
      <c r="C22" s="2308"/>
      <c r="D22" s="2308"/>
      <c r="E22" s="2315"/>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24265</v>
      </c>
      <c r="I23" s="564">
        <f>SUM(I14:I16,I21,I22)</f>
        <v>0</v>
      </c>
      <c r="J23" s="564">
        <f>SUM(J14:J16,J21,J22)</f>
        <v>14308</v>
      </c>
      <c r="K23" s="564">
        <f>SUM(K14:K16,K21,K22)</f>
        <v>12054</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1</v>
      </c>
      <c r="K24" s="1218">
        <f>SUM(K3,K12)-K23</f>
        <v>0</v>
      </c>
    </row>
    <row r="25" spans="1:11" ht="13.5" thickTop="1" x14ac:dyDescent="0.2">
      <c r="A25" s="1204" t="s">
        <v>496</v>
      </c>
      <c r="B25" s="1190"/>
      <c r="C25" s="1190"/>
      <c r="D25" s="1190"/>
      <c r="E25" s="1191"/>
      <c r="F25" s="1189">
        <v>714</v>
      </c>
      <c r="G25" s="1219"/>
      <c r="H25" s="1219"/>
      <c r="I25" s="1219"/>
      <c r="J25" s="1217">
        <v>1</v>
      </c>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0"/>
      <c r="I31" s="2311"/>
      <c r="J31" s="2311"/>
      <c r="K31" s="2311"/>
    </row>
    <row r="32" spans="1:11" x14ac:dyDescent="0.2">
      <c r="A32" s="59"/>
      <c r="B32" s="9"/>
      <c r="C32" s="9"/>
      <c r="D32" s="9"/>
      <c r="E32" s="552"/>
      <c r="F32" s="1157" t="s">
        <v>639</v>
      </c>
      <c r="G32" s="572"/>
      <c r="H32" s="2312"/>
      <c r="I32" s="2311"/>
      <c r="J32" s="2311"/>
      <c r="K32" s="2311"/>
    </row>
    <row r="33" spans="1:11" ht="9.75" customHeight="1" x14ac:dyDescent="0.2">
      <c r="A33" s="1791" t="s">
        <v>1910</v>
      </c>
      <c r="B33" s="113"/>
      <c r="C33" s="113"/>
      <c r="D33" s="113"/>
      <c r="E33" s="113"/>
      <c r="F33" s="113"/>
      <c r="G33" s="573"/>
      <c r="H33" s="2312"/>
      <c r="I33" s="2311"/>
      <c r="J33" s="2311"/>
      <c r="K33" s="2311"/>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20"/>
      <c r="C41" s="2320"/>
      <c r="D41" s="2320"/>
      <c r="E41" s="2320"/>
      <c r="F41" s="232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W20" sqref="W2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6"/>
      <c r="K1" s="2337"/>
      <c r="L1" s="2337"/>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39000</v>
      </c>
      <c r="D5" s="642"/>
      <c r="E5" s="642"/>
      <c r="F5" s="1067">
        <f>(C5+D5)-E5</f>
        <v>39000</v>
      </c>
      <c r="G5" s="638"/>
      <c r="H5" s="644"/>
      <c r="I5" s="644"/>
      <c r="J5" s="644"/>
      <c r="K5" s="649"/>
      <c r="L5" s="1066">
        <f>F5-K5</f>
        <v>39000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8167076</v>
      </c>
      <c r="D8" s="643">
        <v>112218</v>
      </c>
      <c r="E8" s="643"/>
      <c r="F8" s="1067">
        <f>(C8+D8)-E8</f>
        <v>8279294</v>
      </c>
      <c r="G8" s="639">
        <v>50</v>
      </c>
      <c r="H8" s="575">
        <v>3740018</v>
      </c>
      <c r="I8" s="575">
        <v>133094</v>
      </c>
      <c r="J8" s="575"/>
      <c r="K8" s="1066">
        <f>(H8+I8)-J8</f>
        <v>3873112</v>
      </c>
      <c r="L8" s="1066">
        <f>F8-K8</f>
        <v>4406182</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610145</v>
      </c>
      <c r="D10" s="1068">
        <v>59535</v>
      </c>
      <c r="E10" s="1068">
        <v>6967</v>
      </c>
      <c r="F10" s="1069">
        <f>(C10+D10)-E10</f>
        <v>662713</v>
      </c>
      <c r="G10" s="639">
        <v>20</v>
      </c>
      <c r="H10" s="1070">
        <v>240779</v>
      </c>
      <c r="I10" s="1070">
        <v>32887</v>
      </c>
      <c r="J10" s="1070">
        <v>6967</v>
      </c>
      <c r="K10" s="1066">
        <f>(H10+I10)-J10</f>
        <v>266699</v>
      </c>
      <c r="L10" s="1066">
        <f>F10-K10</f>
        <v>396014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959605</v>
      </c>
      <c r="D12" s="643">
        <v>98927</v>
      </c>
      <c r="E12" s="643">
        <v>38258</v>
      </c>
      <c r="F12" s="1067">
        <f>(C12+D12)-E12</f>
        <v>1020274</v>
      </c>
      <c r="G12" s="639">
        <v>10</v>
      </c>
      <c r="H12" s="575">
        <v>406007</v>
      </c>
      <c r="I12" s="575">
        <v>99541</v>
      </c>
      <c r="J12" s="575">
        <v>38258</v>
      </c>
      <c r="K12" s="1066">
        <f>(H12+I12)-J12</f>
        <v>467290</v>
      </c>
      <c r="L12" s="1066">
        <f>F12-K12</f>
        <v>552984</v>
      </c>
    </row>
    <row r="13" spans="1:14" ht="14.25" thickTop="1" thickBot="1" x14ac:dyDescent="0.25">
      <c r="A13" s="654" t="s">
        <v>1336</v>
      </c>
      <c r="B13" s="285">
        <v>252</v>
      </c>
      <c r="C13" s="643">
        <v>122979</v>
      </c>
      <c r="D13" s="643">
        <v>21046</v>
      </c>
      <c r="E13" s="643">
        <v>59490</v>
      </c>
      <c r="F13" s="1067">
        <f>(C13+D13)-E13</f>
        <v>84535</v>
      </c>
      <c r="G13" s="639">
        <v>5</v>
      </c>
      <c r="H13" s="575">
        <v>114728</v>
      </c>
      <c r="I13" s="575">
        <v>8408</v>
      </c>
      <c r="J13" s="575">
        <v>59490</v>
      </c>
      <c r="K13" s="1066">
        <f>(H13+I13)-J13</f>
        <v>63646</v>
      </c>
      <c r="L13" s="1066">
        <f>F13-K13</f>
        <v>20889</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9898805</v>
      </c>
      <c r="D16" s="645">
        <f>SUM(D3,D5:D6,D8:D10,D12:D15)</f>
        <v>291726</v>
      </c>
      <c r="E16" s="645">
        <f>SUM(E3,E5:E6,E8:E10,E12:E15)</f>
        <v>104715</v>
      </c>
      <c r="F16" s="645">
        <f>SUM(F3,F5:F6,F8:F10,F12:F15)</f>
        <v>10085816</v>
      </c>
      <c r="G16" s="639"/>
      <c r="H16" s="645">
        <f>SUM(H3,H6,H8:H10,H12:H14,)</f>
        <v>4501532</v>
      </c>
      <c r="I16" s="645">
        <f>SUM(I3,I6,I8:I10,I12:I14,)</f>
        <v>273930</v>
      </c>
      <c r="J16" s="645">
        <f>SUM(J3,J6,J8:J10,J12:J14,)</f>
        <v>104715</v>
      </c>
      <c r="K16" s="1067">
        <f>(H16+I16)-J16</f>
        <v>4670747</v>
      </c>
      <c r="L16" s="1067">
        <f>F16-K16</f>
        <v>5415069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273930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87" activePane="bottomLeft" state="frozen"/>
      <selection activeCell="W20" sqref="W20"/>
      <selection pane="bottomLeft" activeCell="W20" sqref="W2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1" t="s">
        <v>1984</v>
      </c>
      <c r="B1" s="2342"/>
      <c r="C1" s="2342"/>
      <c r="D1" s="2342"/>
      <c r="E1" s="2342"/>
      <c r="F1" s="2343"/>
      <c r="G1" s="940"/>
    </row>
    <row r="2" spans="1:7" ht="13.5" thickBot="1" x14ac:dyDescent="0.25">
      <c r="A2" s="2344" t="s">
        <v>567</v>
      </c>
      <c r="B2" s="2345"/>
      <c r="C2" s="2345"/>
      <c r="D2" s="2345"/>
      <c r="E2" s="2345"/>
      <c r="F2" s="2346"/>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7"/>
      <c r="B5" s="2348"/>
      <c r="C5" s="2348"/>
      <c r="D5" s="2348"/>
      <c r="E5" s="2348"/>
      <c r="F5" s="2348"/>
    </row>
    <row r="6" spans="1:7" ht="13.5" customHeight="1" thickBot="1" x14ac:dyDescent="0.25">
      <c r="A6" s="2338" t="s">
        <v>1316</v>
      </c>
      <c r="B6" s="2339"/>
      <c r="C6" s="2339"/>
      <c r="D6" s="2339"/>
      <c r="E6" s="2339"/>
      <c r="F6" s="2340"/>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3553525</v>
      </c>
      <c r="G8" s="357"/>
    </row>
    <row r="9" spans="1:7" ht="12" customHeight="1" x14ac:dyDescent="0.2">
      <c r="A9" s="359" t="s">
        <v>539</v>
      </c>
      <c r="B9" s="944" t="s">
        <v>1876</v>
      </c>
      <c r="C9" s="358"/>
      <c r="D9" s="359" t="s">
        <v>591</v>
      </c>
      <c r="E9" s="579"/>
      <c r="F9" s="946">
        <f>'Expenditures 15-22'!K150</f>
        <v>414755</v>
      </c>
      <c r="G9" s="947"/>
    </row>
    <row r="10" spans="1:7" ht="12" customHeight="1" x14ac:dyDescent="0.2">
      <c r="A10" s="359" t="s">
        <v>589</v>
      </c>
      <c r="B10" s="944" t="s">
        <v>1877</v>
      </c>
      <c r="C10" s="358"/>
      <c r="D10" s="359" t="s">
        <v>591</v>
      </c>
      <c r="E10" s="579"/>
      <c r="F10" s="946">
        <f>'Expenditures 15-22'!K168</f>
        <v>298890</v>
      </c>
      <c r="G10" s="947"/>
    </row>
    <row r="11" spans="1:7" ht="12" customHeight="1" x14ac:dyDescent="0.2">
      <c r="A11" s="359" t="s">
        <v>540</v>
      </c>
      <c r="B11" s="944" t="s">
        <v>1878</v>
      </c>
      <c r="C11" s="358"/>
      <c r="D11" s="359" t="s">
        <v>591</v>
      </c>
      <c r="E11" s="579"/>
      <c r="F11" s="946">
        <f>'Expenditures 15-22'!K204</f>
        <v>420794</v>
      </c>
      <c r="G11" s="947"/>
    </row>
    <row r="12" spans="1:7" ht="12" customHeight="1" x14ac:dyDescent="0.2">
      <c r="A12" s="359" t="s">
        <v>541</v>
      </c>
      <c r="B12" s="944" t="s">
        <v>1879</v>
      </c>
      <c r="C12" s="358"/>
      <c r="D12" s="359" t="s">
        <v>591</v>
      </c>
      <c r="E12" s="579"/>
      <c r="F12" s="946">
        <f>'Expenditures 15-22'!K288</f>
        <v>135338</v>
      </c>
      <c r="G12" s="947"/>
    </row>
    <row r="13" spans="1:7" ht="12" customHeight="1" x14ac:dyDescent="0.2">
      <c r="A13" s="359" t="s">
        <v>113</v>
      </c>
      <c r="B13" s="944" t="s">
        <v>1880</v>
      </c>
      <c r="C13" s="358"/>
      <c r="D13" s="359" t="s">
        <v>591</v>
      </c>
      <c r="E13" s="579"/>
      <c r="F13" s="946">
        <f>'Expenditures 15-22'!K331</f>
        <v>334418</v>
      </c>
      <c r="G13" s="948"/>
    </row>
    <row r="14" spans="1:7" ht="12" customHeight="1" thickBot="1" x14ac:dyDescent="0.25">
      <c r="A14" s="949"/>
      <c r="B14" s="580"/>
      <c r="C14" s="581"/>
      <c r="D14" s="1004" t="s">
        <v>591</v>
      </c>
      <c r="E14" s="592" t="s">
        <v>1134</v>
      </c>
      <c r="F14" s="950">
        <f>SUM(F8:F13)</f>
        <v>5157720</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114659</v>
      </c>
      <c r="G53" s="357"/>
    </row>
    <row r="54" spans="1:7" ht="12" customHeight="1" x14ac:dyDescent="0.2">
      <c r="A54" s="359" t="s">
        <v>538</v>
      </c>
      <c r="B54" s="359" t="s">
        <v>1888</v>
      </c>
      <c r="C54" s="965" t="s">
        <v>1160</v>
      </c>
      <c r="D54" s="961" t="s">
        <v>1302</v>
      </c>
      <c r="E54" s="579"/>
      <c r="F54" s="1108">
        <f>'Expenditures 15-22'!G114</f>
        <v>54715</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82950</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222620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21046</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0</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495990</v>
      </c>
      <c r="G75" s="357"/>
    </row>
    <row r="76" spans="1:8" s="971" customFormat="1" ht="12" customHeight="1" thickTop="1" thickBot="1" x14ac:dyDescent="0.25">
      <c r="A76" s="585"/>
      <c r="B76" s="583"/>
      <c r="C76" s="584"/>
      <c r="D76" s="970" t="s">
        <v>1862</v>
      </c>
      <c r="E76" s="595"/>
      <c r="F76" s="1114">
        <f>(F14-F75)</f>
        <v>4661730</v>
      </c>
      <c r="G76" s="359"/>
    </row>
    <row r="77" spans="1:8" s="971" customFormat="1" ht="12" customHeight="1" thickTop="1" x14ac:dyDescent="0.2">
      <c r="A77" s="586"/>
      <c r="B77" s="583"/>
      <c r="C77" s="584"/>
      <c r="D77" s="970" t="s">
        <v>1954</v>
      </c>
      <c r="E77" s="595"/>
      <c r="F77" s="1625">
        <v>441.81</v>
      </c>
      <c r="G77" s="360"/>
      <c r="H77" s="359"/>
    </row>
    <row r="78" spans="1:8" s="971" customFormat="1" ht="12" customHeight="1" thickBot="1" x14ac:dyDescent="0.25">
      <c r="A78" s="587"/>
      <c r="B78" s="583"/>
      <c r="C78" s="584"/>
      <c r="D78" s="970" t="s">
        <v>1933</v>
      </c>
      <c r="E78" s="595" t="s">
        <v>1134</v>
      </c>
      <c r="F78" s="1115">
        <f>IF(F77&gt;0,F76/F77," Complete Line 77")</f>
        <v>10551.436137706254</v>
      </c>
      <c r="G78" s="359"/>
    </row>
    <row r="79" spans="1:8" s="971" customFormat="1" ht="12" thickTop="1" x14ac:dyDescent="0.2">
      <c r="A79" s="384"/>
      <c r="B79" s="359"/>
      <c r="C79" s="358"/>
      <c r="D79" s="582"/>
      <c r="E79" s="579"/>
      <c r="F79" s="972"/>
      <c r="G79" s="359"/>
    </row>
    <row r="80" spans="1:8" s="971" customFormat="1" ht="12" thickBot="1" x14ac:dyDescent="0.25">
      <c r="A80" s="2338" t="s">
        <v>1317</v>
      </c>
      <c r="B80" s="2339"/>
      <c r="C80" s="2339"/>
      <c r="D80" s="2339"/>
      <c r="E80" s="2339"/>
      <c r="F80" s="2340"/>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2509</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3000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92505</v>
      </c>
      <c r="G93" s="979"/>
    </row>
    <row r="94" spans="1:7" ht="12" customHeight="1" x14ac:dyDescent="0.2">
      <c r="A94" s="980" t="s">
        <v>147</v>
      </c>
      <c r="B94" s="980" t="s">
        <v>183</v>
      </c>
      <c r="C94" s="977">
        <v>1700</v>
      </c>
      <c r="D94" s="986" t="str">
        <f>'Revenues 9-14'!A82</f>
        <v>Total District/School Activity Income</v>
      </c>
      <c r="E94" s="385"/>
      <c r="F94" s="1073">
        <f>SUM('Revenues 9-14'!C82,'Revenues 9-14'!D82)</f>
        <v>44641</v>
      </c>
      <c r="G94" s="979"/>
    </row>
    <row r="95" spans="1:7" ht="12" customHeight="1" x14ac:dyDescent="0.2">
      <c r="A95" s="980" t="s">
        <v>538</v>
      </c>
      <c r="B95" s="980" t="s">
        <v>184</v>
      </c>
      <c r="C95" s="977">
        <f>'Revenues 9-14'!B84</f>
        <v>1811</v>
      </c>
      <c r="D95" s="978" t="str">
        <f>'Revenues 9-14'!A84</f>
        <v>Rentals - Regular Textbooks</v>
      </c>
      <c r="E95" s="385"/>
      <c r="F95" s="1073">
        <f>'Revenues 9-14'!C84</f>
        <v>14863</v>
      </c>
      <c r="G95" s="979"/>
    </row>
    <row r="96" spans="1:7" ht="12" customHeight="1" x14ac:dyDescent="0.2">
      <c r="A96" s="980" t="s">
        <v>538</v>
      </c>
      <c r="B96" s="980" t="s">
        <v>185</v>
      </c>
      <c r="C96" s="977">
        <f>'Revenues 9-14'!B87</f>
        <v>1819</v>
      </c>
      <c r="D96" s="978" t="str">
        <f>'Revenues 9-14'!A87</f>
        <v>Rentals - Other (Describe &amp; Itemize)</v>
      </c>
      <c r="E96" s="385"/>
      <c r="F96" s="1073">
        <f>'Revenues 9-14'!C87</f>
        <v>6137</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5625</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112184</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4143</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676</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9754</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198852</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750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45930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105485</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47893</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12343</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9614</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4134</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721038</v>
      </c>
    </row>
    <row r="176" spans="1:7" ht="12" customHeight="1" x14ac:dyDescent="0.2">
      <c r="A176" s="588"/>
      <c r="B176" s="589"/>
      <c r="C176" s="590"/>
      <c r="D176" s="1002" t="s">
        <v>1930</v>
      </c>
      <c r="E176" s="1056"/>
      <c r="F176" s="1118">
        <f>'PCTC-OEPP 28-29'!F76-F175</f>
        <v>3940692</v>
      </c>
    </row>
    <row r="177" spans="1:7" ht="12" customHeight="1" x14ac:dyDescent="0.2">
      <c r="A177" s="588"/>
      <c r="B177" s="589"/>
      <c r="C177" s="590"/>
      <c r="D177" s="1002" t="s">
        <v>798</v>
      </c>
      <c r="E177" s="1056"/>
      <c r="F177" s="1118">
        <f>'Cap Outlay Deprec 27'!I18</f>
        <v>273930</v>
      </c>
    </row>
    <row r="178" spans="1:7" ht="12" customHeight="1" x14ac:dyDescent="0.2">
      <c r="A178" s="588"/>
      <c r="B178" s="589"/>
      <c r="C178" s="590"/>
      <c r="D178" s="1002" t="s">
        <v>1932</v>
      </c>
      <c r="E178" s="1056"/>
      <c r="F178" s="1118">
        <f>F176+F177</f>
        <v>4214622</v>
      </c>
    </row>
    <row r="179" spans="1:7" ht="12" customHeight="1" x14ac:dyDescent="0.2">
      <c r="A179" s="588"/>
      <c r="B179" s="591"/>
      <c r="C179" s="590"/>
      <c r="D179" s="1002" t="s">
        <v>1985</v>
      </c>
      <c r="E179" s="1056"/>
      <c r="F179" s="1119">
        <f>'PCTC-OEPP 28-29'!F77</f>
        <v>441.81</v>
      </c>
      <c r="G179" s="69"/>
    </row>
    <row r="180" spans="1:7" ht="12" customHeight="1" thickBot="1" x14ac:dyDescent="0.25">
      <c r="A180" s="588"/>
      <c r="B180" s="591"/>
      <c r="C180" s="590"/>
      <c r="D180" s="1002" t="s">
        <v>2083</v>
      </c>
      <c r="E180" s="1056" t="s">
        <v>2084</v>
      </c>
      <c r="F180" s="1120">
        <f>F178/F179</f>
        <v>9539.4445576152648</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W20" sqref="W2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9" t="s">
        <v>1691</v>
      </c>
      <c r="B5" s="2350"/>
      <c r="C5" s="2350"/>
      <c r="D5" s="2350"/>
      <c r="E5" s="2350"/>
      <c r="F5" s="2350"/>
      <c r="G5" s="2351"/>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105485</v>
      </c>
      <c r="F10" s="865"/>
      <c r="G10" s="1121"/>
      <c r="H10" s="216"/>
      <c r="I10" s="216"/>
    </row>
    <row r="11" spans="1:9" s="2" customFormat="1" ht="22.5" customHeight="1" x14ac:dyDescent="0.2">
      <c r="A11" s="2354" t="s">
        <v>2073</v>
      </c>
      <c r="B11" s="2355"/>
      <c r="C11" s="2355"/>
      <c r="D11" s="2273"/>
      <c r="E11" s="863">
        <v>19785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2446390</v>
      </c>
      <c r="F19" s="771"/>
      <c r="G19" s="773">
        <f>'Expenditures 15-22'!K33-SUM('Expenditures 15-22'!G33,'Expenditures 15-22'!I33)+'Expenditures 15-22'!D223</f>
        <v>2446390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159739</v>
      </c>
      <c r="F21" s="771"/>
      <c r="G21" s="773">
        <f>'Expenditures 15-22'!K42-SUM('Expenditures 15-22'!G42,'Expenditures 15-22'!I42)+'Expenditures 15-22'!K120-SUM('Expenditures 15-22'!G120,'Expenditures 15-22'!I120)+'Expenditures 15-22'!K174-SUM('Expenditures 15-22'!G174,'Expenditures 15-22'!I174)+'Expenditures 15-22'!D232</f>
        <v>159739</v>
      </c>
      <c r="H21" s="286"/>
      <c r="I21" s="216"/>
    </row>
    <row r="22" spans="1:9" s="2" customFormat="1" ht="12" customHeight="1" x14ac:dyDescent="0.2">
      <c r="A22" s="770" t="s">
        <v>663</v>
      </c>
      <c r="B22" s="766"/>
      <c r="C22" s="765">
        <v>2200</v>
      </c>
      <c r="D22" s="771"/>
      <c r="E22" s="772">
        <f>'Expenditures 15-22'!K47-SUM('Expenditures 15-22'!G47,'Expenditures 15-22'!I47)+'Expenditures 15-22'!D237</f>
        <v>90302</v>
      </c>
      <c r="F22" s="771"/>
      <c r="G22" s="773">
        <f>'Expenditures 15-22'!K47-SUM('Expenditures 15-22'!G47,'Expenditures 15-22'!I47)+'Expenditures 15-22'!D237</f>
        <v>90302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561071</v>
      </c>
      <c r="F23" s="771"/>
      <c r="G23" s="772">
        <f>'Expenditures 15-22'!K53-SUM('Expenditures 15-22'!G53,'Expenditures 15-22'!I53)+'Expenditures 15-22'!D251+'Expenditures 15-22'!K323-SUM('Expenditures 15-22'!G323,'Expenditures 15-22'!I323)</f>
        <v>561071</v>
      </c>
      <c r="H23" s="286"/>
      <c r="I23" s="216"/>
    </row>
    <row r="24" spans="1:9" s="2" customFormat="1" ht="12" customHeight="1" x14ac:dyDescent="0.2">
      <c r="A24" s="770" t="s">
        <v>665</v>
      </c>
      <c r="B24" s="766"/>
      <c r="C24" s="765">
        <v>2400</v>
      </c>
      <c r="D24" s="771"/>
      <c r="E24" s="772">
        <f>'Expenditures 15-22'!K57-SUM('Expenditures 15-22'!G57,'Expenditures 15-22'!I57)+'Expenditures 15-22'!D255</f>
        <v>154364</v>
      </c>
      <c r="F24" s="771"/>
      <c r="G24" s="773">
        <f>'Expenditures 15-22'!K57-SUM('Expenditures 15-22'!G57,'Expenditures 15-22'!I57)+'Expenditures 15-22'!D255</f>
        <v>154364</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81232</v>
      </c>
      <c r="E27" s="772">
        <f>E8</f>
        <v>0</v>
      </c>
      <c r="F27" s="772">
        <f>'Expenditures 15-22'!K60-SUM('Expenditures 15-22'!G60,'Expenditures 15-22'!I60)+'Expenditures 15-22'!D258-E8</f>
        <v>81232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357250</v>
      </c>
      <c r="F28" s="775">
        <f>'Expenditures 15-22'!K61-SUM('Expenditures 15-22'!G61,'Expenditures 15-22'!I61)+'Expenditures 15-22'!K124-SUM('Expenditures 15-22'!G124,'Expenditures 15-22'!I124)+'Expenditures 15-22'!D260-E9</f>
        <v>357250</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414741</v>
      </c>
      <c r="F29" s="771"/>
      <c r="G29" s="773">
        <f>'Expenditures 15-22'!K62-SUM('Expenditures 15-22'!G62,'Expenditures 15-22'!I62)+'Expenditures 15-22'!K125-SUM('Expenditures 15-22'!G125,'Expenditures 15-22'!I125)+'Expenditures 15-22'!K176-SUM('Expenditures 15-22'!G176,'Expenditures 15-22'!I176)+'Expenditures 15-22'!D261</f>
        <v>414741</v>
      </c>
      <c r="H29" s="394"/>
    </row>
    <row r="30" spans="1:9" ht="12" customHeight="1" x14ac:dyDescent="0.2">
      <c r="A30" s="770" t="s">
        <v>107</v>
      </c>
      <c r="B30" s="768"/>
      <c r="C30" s="765">
        <v>2560</v>
      </c>
      <c r="D30" s="771"/>
      <c r="E30" s="772">
        <f>'Expenditures 15-22'!K63-SUM('Expenditures 15-22'!G63,'Expenditures 15-22'!I63)+'Expenditures 15-22'!D262-E10</f>
        <v>88141</v>
      </c>
      <c r="F30" s="771"/>
      <c r="G30" s="772">
        <f>'Expenditures 15-22'!K63-SUM('Expenditures 15-22'!G63,'Expenditures 15-22'!I63)+'Expenditures 15-22'!D262-E10</f>
        <v>88141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110945</v>
      </c>
      <c r="E37" s="772">
        <f>E14</f>
        <v>0</v>
      </c>
      <c r="F37" s="772">
        <f>'Expenditures 15-22'!K71-SUM('Expenditures 15-22'!G71,'Expenditures 15-22'!I71)+'Expenditures 15-22'!D270-E14</f>
        <v>110945</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192177</v>
      </c>
      <c r="E40" s="775">
        <f>SUM(E19:E39)</f>
        <v>4271998</v>
      </c>
      <c r="F40" s="775">
        <f>SUM(F19:F39)</f>
        <v>549427</v>
      </c>
      <c r="G40" s="775">
        <f>SUM(G19:G39)</f>
        <v>3914748</v>
      </c>
    </row>
    <row r="41" spans="1:7" x14ac:dyDescent="0.2">
      <c r="A41" s="286"/>
      <c r="B41" s="216"/>
      <c r="C41" s="287"/>
      <c r="D41" s="2352" t="s">
        <v>615</v>
      </c>
      <c r="E41" s="2353"/>
      <c r="F41" s="779" t="s">
        <v>616</v>
      </c>
      <c r="G41" s="786"/>
    </row>
    <row r="42" spans="1:7" ht="12" customHeight="1" x14ac:dyDescent="0.2">
      <c r="A42" s="286"/>
      <c r="B42" s="216"/>
      <c r="C42" s="287"/>
      <c r="D42" s="780" t="s">
        <v>562</v>
      </c>
      <c r="E42" s="776">
        <f>D40</f>
        <v>192177</v>
      </c>
      <c r="F42" s="780" t="s">
        <v>564</v>
      </c>
      <c r="G42" s="776">
        <f>F40</f>
        <v>549427</v>
      </c>
    </row>
    <row r="43" spans="1:7" ht="12" customHeight="1" x14ac:dyDescent="0.2">
      <c r="A43" s="286"/>
      <c r="B43" s="216"/>
      <c r="C43" s="287"/>
      <c r="D43" s="780" t="s">
        <v>563</v>
      </c>
      <c r="E43" s="776">
        <f>E40</f>
        <v>4271998</v>
      </c>
      <c r="F43" s="780" t="s">
        <v>563</v>
      </c>
      <c r="G43" s="776">
        <f>G40</f>
        <v>3914748</v>
      </c>
    </row>
    <row r="44" spans="1:7" ht="12" customHeight="1" x14ac:dyDescent="0.2">
      <c r="A44" s="286"/>
      <c r="B44" s="216"/>
      <c r="C44" s="216"/>
      <c r="D44" s="790" t="s">
        <v>1187</v>
      </c>
      <c r="E44" s="791">
        <f>(E42/E43)</f>
        <v>4.4985273869510241E-2</v>
      </c>
      <c r="F44" s="790" t="s">
        <v>1187</v>
      </c>
      <c r="G44" s="791">
        <f>(G42/G43)</f>
        <v>0.14034798663924217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W20" sqref="W20"/>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9" t="s">
        <v>2086</v>
      </c>
      <c r="B5" s="2360"/>
      <c r="C5" s="2360"/>
      <c r="D5" s="2360"/>
      <c r="E5" s="2360"/>
    </row>
    <row r="6" spans="1:7" ht="12" customHeight="1" x14ac:dyDescent="0.25">
      <c r="A6" s="1995"/>
      <c r="B6" s="2361" t="str">
        <f>COVER!A17</f>
        <v>Chadwick-Milledgeville CUSD 399</v>
      </c>
      <c r="C6" s="2361"/>
      <c r="D6" s="2361"/>
      <c r="E6" s="1996"/>
    </row>
    <row r="7" spans="1:7" ht="11.25" customHeight="1" x14ac:dyDescent="0.25">
      <c r="A7" s="1995"/>
      <c r="B7" s="2362">
        <f>COVER!A13</f>
        <v>8008399026</v>
      </c>
      <c r="C7" s="2362"/>
      <c r="D7" s="2362"/>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t="s">
        <v>2091</v>
      </c>
      <c r="E13" s="2009" t="s">
        <v>2092</v>
      </c>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t="s">
        <v>2091</v>
      </c>
      <c r="C17" s="2007" t="s">
        <v>2091</v>
      </c>
      <c r="D17" s="2010" t="s">
        <v>2091</v>
      </c>
      <c r="E17" s="2009" t="s">
        <v>2092</v>
      </c>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2091</v>
      </c>
      <c r="C26" s="2007" t="s">
        <v>2091</v>
      </c>
      <c r="D26" s="2010" t="s">
        <v>2091</v>
      </c>
      <c r="E26" s="2009" t="s">
        <v>2093</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t="s">
        <v>2091</v>
      </c>
      <c r="C30" s="2007" t="s">
        <v>2091</v>
      </c>
      <c r="D30" s="2010" t="s">
        <v>2091</v>
      </c>
      <c r="E30" s="2009" t="s">
        <v>2094</v>
      </c>
    </row>
    <row r="31" spans="1:11" ht="12" customHeight="1" x14ac:dyDescent="0.2">
      <c r="A31" s="2006" t="s">
        <v>2069</v>
      </c>
      <c r="B31" s="2007" t="s">
        <v>2091</v>
      </c>
      <c r="C31" s="2007" t="s">
        <v>2091</v>
      </c>
      <c r="D31" s="2010" t="s">
        <v>2091</v>
      </c>
      <c r="E31" s="2009" t="s">
        <v>2095</v>
      </c>
      <c r="K31" s="2020"/>
    </row>
    <row r="32" spans="1:11" ht="12" customHeight="1" x14ac:dyDescent="0.2">
      <c r="A32" s="2006" t="s">
        <v>2070</v>
      </c>
      <c r="B32" s="2007" t="s">
        <v>2091</v>
      </c>
      <c r="C32" s="2007" t="s">
        <v>2091</v>
      </c>
      <c r="D32" s="2010" t="s">
        <v>2091</v>
      </c>
      <c r="E32" s="2009" t="s">
        <v>2096</v>
      </c>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63"/>
      <c r="C35" s="2363"/>
      <c r="D35" s="2363"/>
      <c r="E35" s="2364"/>
    </row>
    <row r="36" spans="1:5" ht="12" customHeight="1" x14ac:dyDescent="0.2">
      <c r="A36" s="2365"/>
      <c r="B36" s="2366"/>
      <c r="C36" s="2366"/>
      <c r="D36" s="2366"/>
      <c r="E36" s="2367"/>
    </row>
    <row r="37" spans="1:5" ht="12" customHeight="1" x14ac:dyDescent="0.2">
      <c r="A37" s="2365"/>
      <c r="B37" s="2366"/>
      <c r="C37" s="2366"/>
      <c r="D37" s="2366"/>
      <c r="E37" s="2367"/>
    </row>
    <row r="38" spans="1:5" ht="12" customHeight="1" x14ac:dyDescent="0.2">
      <c r="A38" s="2368"/>
      <c r="B38" s="2369"/>
      <c r="C38" s="2369"/>
      <c r="D38" s="2369"/>
      <c r="E38" s="2370"/>
    </row>
    <row r="39" spans="1:5" ht="4.5" hidden="1" customHeight="1" x14ac:dyDescent="0.2">
      <c r="A39" s="2013"/>
      <c r="B39" s="2013"/>
      <c r="C39" s="2013"/>
      <c r="D39" s="2013"/>
      <c r="E39" s="2013"/>
    </row>
    <row r="40" spans="1:5" s="2011" customFormat="1" ht="12" customHeight="1" x14ac:dyDescent="0.25">
      <c r="A40" s="2014" t="s">
        <v>1728</v>
      </c>
      <c r="B40" s="2371"/>
      <c r="C40" s="2371"/>
      <c r="D40" s="2371"/>
      <c r="E40" s="2372"/>
    </row>
    <row r="41" spans="1:5" s="2011" customFormat="1" ht="12" customHeight="1" x14ac:dyDescent="0.25">
      <c r="A41" s="2373"/>
      <c r="B41" s="2374"/>
      <c r="C41" s="2374"/>
      <c r="D41" s="2374"/>
      <c r="E41" s="2375"/>
    </row>
    <row r="42" spans="1:5" s="2011" customFormat="1" ht="12" customHeight="1" x14ac:dyDescent="0.25">
      <c r="A42" s="2373"/>
      <c r="B42" s="2374"/>
      <c r="C42" s="2374"/>
      <c r="D42" s="2374"/>
      <c r="E42" s="2375"/>
    </row>
    <row r="43" spans="1:5" s="2011" customFormat="1" ht="15" x14ac:dyDescent="0.25">
      <c r="A43" s="2356"/>
      <c r="B43" s="2357"/>
      <c r="C43" s="2357"/>
      <c r="D43" s="2357"/>
      <c r="E43" s="2358"/>
    </row>
    <row r="44" spans="1:5" s="2011" customFormat="1" ht="12" hidden="1" customHeight="1" x14ac:dyDescent="0.25">
      <c r="A44" s="2356"/>
      <c r="B44" s="2357"/>
      <c r="C44" s="2357"/>
      <c r="D44" s="2357"/>
      <c r="E44" s="2358"/>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W20" sqref="W20"/>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81" t="str">
        <f>COVER!A17</f>
        <v>Chadwick-Milledgeville CUSD 399</v>
      </c>
      <c r="J6" s="2382"/>
    </row>
    <row r="7" spans="1:10" x14ac:dyDescent="0.2">
      <c r="A7" s="2383" t="s">
        <v>1037</v>
      </c>
      <c r="B7" s="2384"/>
      <c r="C7" s="2384"/>
      <c r="D7" s="2384"/>
      <c r="E7" s="2385"/>
      <c r="F7" s="1664"/>
      <c r="G7" s="1653"/>
      <c r="H7" s="1663" t="s">
        <v>438</v>
      </c>
      <c r="I7" s="2386">
        <f>COVER!A13</f>
        <v>8008399026</v>
      </c>
      <c r="J7" s="2386"/>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7" t="s">
        <v>571</v>
      </c>
      <c r="B11" s="2388"/>
      <c r="C11" s="2389"/>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187991</v>
      </c>
      <c r="F12" s="1692"/>
      <c r="G12" s="1691">
        <f t="shared" ref="G12:G18" si="0">SUM(E12:F12)</f>
        <v>187991</v>
      </c>
      <c r="H12" s="1693">
        <v>196098</v>
      </c>
      <c r="I12" s="1692"/>
      <c r="J12" s="1691">
        <f t="shared" ref="J12:J18" si="1">SUM(H12:I12)</f>
        <v>196098</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90" t="s">
        <v>8</v>
      </c>
      <c r="C18" s="2391"/>
      <c r="D18" s="2392"/>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187991</v>
      </c>
      <c r="F19" s="1699">
        <f t="shared" si="2"/>
        <v>0</v>
      </c>
      <c r="G19" s="1699">
        <f t="shared" si="2"/>
        <v>187991</v>
      </c>
      <c r="H19" s="1699">
        <f t="shared" si="2"/>
        <v>196098</v>
      </c>
      <c r="I19" s="1699">
        <f t="shared" si="2"/>
        <v>0</v>
      </c>
      <c r="J19" s="1699">
        <f t="shared" si="2"/>
        <v>196098</v>
      </c>
    </row>
    <row r="20" spans="1:10" ht="25.5" customHeight="1" thickTop="1" x14ac:dyDescent="0.2">
      <c r="A20" s="1687">
        <v>9</v>
      </c>
      <c r="B20" s="2393" t="s">
        <v>1960</v>
      </c>
      <c r="C20" s="2391"/>
      <c r="D20" s="2392"/>
      <c r="E20" s="1700"/>
      <c r="F20" s="1700"/>
      <c r="G20" s="1700"/>
      <c r="H20" s="1700"/>
      <c r="I20" s="1700"/>
      <c r="J20" s="1701">
        <f>IF(AND(G19&gt;0,J19&gt;0),(((J19-G19)/G19)),"Enter Budget Data")</f>
        <v>4.312440489172354E-2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8"/>
      <c r="D26" s="2398"/>
      <c r="E26" s="1974"/>
      <c r="F26" s="2397"/>
      <c r="G26" s="2397"/>
    </row>
    <row r="27" spans="1:10" x14ac:dyDescent="0.2">
      <c r="B27" s="1702"/>
      <c r="C27" s="1969" t="s">
        <v>1222</v>
      </c>
      <c r="D27" s="1970"/>
      <c r="E27" s="1971"/>
      <c r="F27" s="2394" t="s">
        <v>2004</v>
      </c>
      <c r="G27" s="2394"/>
    </row>
    <row r="28" spans="1:10" ht="28.5" customHeight="1" x14ac:dyDescent="0.2">
      <c r="B28" s="1702"/>
      <c r="C28" s="2396"/>
      <c r="D28" s="2396"/>
      <c r="E28" s="1973"/>
      <c r="F28" s="2396"/>
      <c r="G28" s="2396"/>
    </row>
    <row r="29" spans="1:10" x14ac:dyDescent="0.2">
      <c r="B29" s="1702"/>
      <c r="C29" s="1967" t="s">
        <v>2006</v>
      </c>
      <c r="E29" s="1972"/>
      <c r="F29" s="2395" t="s">
        <v>2005</v>
      </c>
      <c r="G29" s="2395"/>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8" t="s">
        <v>139</v>
      </c>
      <c r="D33" s="2379"/>
      <c r="E33" s="2379"/>
      <c r="F33" s="2379"/>
      <c r="G33" s="2379"/>
      <c r="H33" s="2379"/>
      <c r="I33" s="2379"/>
    </row>
    <row r="34" spans="1:10" ht="10.35" customHeight="1" x14ac:dyDescent="0.2">
      <c r="C34" s="2379"/>
      <c r="D34" s="2379"/>
      <c r="E34" s="2379"/>
      <c r="F34" s="2379"/>
      <c r="G34" s="2379"/>
      <c r="H34" s="2379"/>
      <c r="I34" s="2379"/>
    </row>
    <row r="35" spans="1:10" ht="6" customHeight="1" x14ac:dyDescent="0.2">
      <c r="C35" s="1707"/>
    </row>
    <row r="36" spans="1:10" ht="13.5" customHeight="1" x14ac:dyDescent="0.2">
      <c r="B36" s="1706"/>
      <c r="C36" s="2380" t="s">
        <v>2007</v>
      </c>
      <c r="D36" s="2379"/>
      <c r="E36" s="2379"/>
      <c r="F36" s="2379"/>
      <c r="G36" s="2379"/>
      <c r="H36" s="2379"/>
      <c r="I36" s="2379"/>
      <c r="J36" s="1708"/>
    </row>
    <row r="37" spans="1:10" ht="31.5" customHeight="1" x14ac:dyDescent="0.2">
      <c r="C37" s="2379"/>
      <c r="D37" s="2379"/>
      <c r="E37" s="2379"/>
      <c r="F37" s="2379"/>
      <c r="G37" s="2379"/>
      <c r="H37" s="2379"/>
      <c r="I37" s="2379"/>
      <c r="J37" s="1708"/>
    </row>
    <row r="38" spans="1:10" ht="6" customHeight="1" x14ac:dyDescent="0.2">
      <c r="C38" s="1707"/>
      <c r="D38" s="1709"/>
      <c r="E38" s="1710"/>
      <c r="F38" s="1710"/>
      <c r="G38" s="1710"/>
    </row>
    <row r="39" spans="1:10" ht="13.5" customHeight="1" x14ac:dyDescent="0.2">
      <c r="B39" s="1706"/>
      <c r="C39" s="2376" t="s">
        <v>1050</v>
      </c>
      <c r="D39" s="2377"/>
      <c r="E39" s="2377"/>
      <c r="F39" s="2377"/>
      <c r="G39" s="2377"/>
      <c r="H39" s="2377"/>
      <c r="I39" s="2377"/>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62"/>
  <sheetViews>
    <sheetView showGridLines="0" zoomScale="110" zoomScaleNormal="110" workbookViewId="0">
      <selection activeCell="W20" sqref="W20"/>
    </sheetView>
  </sheetViews>
  <sheetFormatPr defaultRowHeight="12.75" x14ac:dyDescent="0.2"/>
  <cols>
    <col min="1" max="1" width="3" customWidth="1"/>
    <col min="2" max="2" width="9.85546875" customWidth="1"/>
    <col min="3" max="3" width="10.28515625" customWidth="1"/>
    <col min="5" max="5" width="13.7109375" customWidth="1"/>
    <col min="6" max="6" width="23.85546875" customWidth="1"/>
    <col min="7" max="7" width="13.28515625" customWidth="1"/>
  </cols>
  <sheetData>
    <row r="2" spans="1:7" x14ac:dyDescent="0.2">
      <c r="A2" s="134" t="s">
        <v>297</v>
      </c>
    </row>
    <row r="3" spans="1:7" x14ac:dyDescent="0.2">
      <c r="A3" t="s">
        <v>298</v>
      </c>
    </row>
    <row r="5" spans="1:7" x14ac:dyDescent="0.2">
      <c r="B5" s="2050" t="s">
        <v>2113</v>
      </c>
      <c r="C5" s="2050" t="s">
        <v>2114</v>
      </c>
      <c r="D5" s="2050" t="s">
        <v>2115</v>
      </c>
      <c r="E5" s="2050" t="s">
        <v>2116</v>
      </c>
      <c r="F5" s="2050" t="s">
        <v>2117</v>
      </c>
      <c r="G5" s="2050" t="s">
        <v>1033</v>
      </c>
    </row>
    <row r="6" spans="1:7" ht="13.5" thickBot="1" x14ac:dyDescent="0.25">
      <c r="B6" s="2052">
        <v>1614</v>
      </c>
      <c r="C6" s="2052">
        <v>10</v>
      </c>
      <c r="D6" s="2052">
        <v>10</v>
      </c>
      <c r="E6" s="2052">
        <v>72</v>
      </c>
      <c r="F6" s="13" t="s">
        <v>2118</v>
      </c>
      <c r="G6" s="2056">
        <v>5988</v>
      </c>
    </row>
    <row r="7" spans="1:7" ht="13.5" thickTop="1" x14ac:dyDescent="0.2">
      <c r="B7" s="2052"/>
      <c r="C7" s="2052"/>
      <c r="D7" s="2052"/>
      <c r="E7" s="2052"/>
      <c r="F7" s="13"/>
      <c r="G7" s="2053"/>
    </row>
    <row r="8" spans="1:7" ht="13.5" thickBot="1" x14ac:dyDescent="0.25">
      <c r="B8" s="2052">
        <v>1790</v>
      </c>
      <c r="C8" s="2052">
        <v>10</v>
      </c>
      <c r="D8" s="2052">
        <v>10</v>
      </c>
      <c r="E8" s="2052">
        <v>81</v>
      </c>
      <c r="F8" s="13" t="s">
        <v>2119</v>
      </c>
      <c r="G8" s="2056">
        <v>5952</v>
      </c>
    </row>
    <row r="9" spans="1:7" ht="13.5" thickTop="1" x14ac:dyDescent="0.2">
      <c r="B9" s="2052"/>
      <c r="C9" s="2052"/>
      <c r="D9" s="2052"/>
      <c r="E9" s="2052"/>
      <c r="F9" s="13"/>
      <c r="G9" s="2054"/>
    </row>
    <row r="10" spans="1:7" ht="13.5" thickBot="1" x14ac:dyDescent="0.25">
      <c r="B10" s="2052">
        <v>1819</v>
      </c>
      <c r="C10" s="2052">
        <v>10</v>
      </c>
      <c r="D10" s="2052">
        <v>10</v>
      </c>
      <c r="E10" s="2052">
        <v>87</v>
      </c>
      <c r="F10" s="13" t="s">
        <v>2120</v>
      </c>
      <c r="G10" s="2056">
        <v>6137</v>
      </c>
    </row>
    <row r="11" spans="1:7" ht="13.5" thickTop="1" x14ac:dyDescent="0.2">
      <c r="B11" s="2052"/>
      <c r="C11" s="2052"/>
      <c r="D11" s="2052"/>
      <c r="E11" s="2052"/>
      <c r="F11" s="13"/>
      <c r="G11" s="2054"/>
    </row>
    <row r="12" spans="1:7" ht="13.5" thickBot="1" x14ac:dyDescent="0.25">
      <c r="B12" s="2052">
        <v>1999</v>
      </c>
      <c r="C12" s="2052">
        <v>11</v>
      </c>
      <c r="D12" s="2052">
        <v>10</v>
      </c>
      <c r="E12" s="2052">
        <v>107</v>
      </c>
      <c r="F12" s="13" t="s">
        <v>2121</v>
      </c>
      <c r="G12" s="2056">
        <v>5136</v>
      </c>
    </row>
    <row r="13" spans="1:7" ht="13.5" thickTop="1" x14ac:dyDescent="0.2">
      <c r="B13" s="2052"/>
      <c r="C13" s="2052"/>
      <c r="D13" s="2052"/>
      <c r="E13" s="2052"/>
      <c r="F13" s="13"/>
      <c r="G13" s="2054"/>
    </row>
    <row r="14" spans="1:7" x14ac:dyDescent="0.2">
      <c r="B14" s="2052">
        <v>1999</v>
      </c>
      <c r="C14" s="2052">
        <v>11</v>
      </c>
      <c r="D14" s="2052">
        <v>20</v>
      </c>
      <c r="E14" s="2052">
        <v>107</v>
      </c>
      <c r="F14" s="13" t="s">
        <v>2122</v>
      </c>
      <c r="G14" s="2054">
        <v>2731</v>
      </c>
    </row>
    <row r="15" spans="1:7" x14ac:dyDescent="0.2">
      <c r="B15" s="2052">
        <v>1999</v>
      </c>
      <c r="C15" s="2052">
        <v>11</v>
      </c>
      <c r="D15" s="2052">
        <v>20</v>
      </c>
      <c r="E15" s="2052">
        <v>107</v>
      </c>
      <c r="F15" s="13" t="s">
        <v>2127</v>
      </c>
      <c r="G15" s="2057">
        <v>1900</v>
      </c>
    </row>
    <row r="16" spans="1:7" ht="13.5" thickBot="1" x14ac:dyDescent="0.25">
      <c r="G16" s="2056">
        <f>SUM(G14+G15)</f>
        <v>4631</v>
      </c>
    </row>
    <row r="17" spans="1:8" ht="13.5" thickTop="1" x14ac:dyDescent="0.2">
      <c r="B17" s="2052"/>
      <c r="C17" s="2052"/>
      <c r="D17" s="2052"/>
      <c r="E17" s="2052"/>
      <c r="F17" s="13"/>
      <c r="G17" s="2054"/>
    </row>
    <row r="18" spans="1:8" ht="13.5" thickBot="1" x14ac:dyDescent="0.25">
      <c r="B18" s="2052">
        <v>4090</v>
      </c>
      <c r="C18" s="2052">
        <v>12</v>
      </c>
      <c r="D18" s="2052">
        <v>10</v>
      </c>
      <c r="E18" s="2052">
        <v>183</v>
      </c>
      <c r="F18" s="13" t="s">
        <v>2123</v>
      </c>
      <c r="G18" s="2056">
        <v>45930</v>
      </c>
    </row>
    <row r="19" spans="1:8" ht="13.5" thickTop="1" x14ac:dyDescent="0.2">
      <c r="B19" s="2052"/>
      <c r="C19" s="2052"/>
      <c r="D19" s="2052"/>
      <c r="E19" s="2052"/>
      <c r="F19" s="13"/>
      <c r="G19" s="2054"/>
    </row>
    <row r="20" spans="1:8" ht="13.5" thickBot="1" x14ac:dyDescent="0.25">
      <c r="B20" s="2052">
        <v>4190</v>
      </c>
      <c r="C20" s="2052">
        <v>16</v>
      </c>
      <c r="D20" s="2052">
        <v>10</v>
      </c>
      <c r="E20" s="2052">
        <v>83</v>
      </c>
      <c r="F20" s="13" t="s">
        <v>2124</v>
      </c>
      <c r="G20" s="2056">
        <v>2000</v>
      </c>
    </row>
    <row r="21" spans="1:8" ht="13.5" thickTop="1" x14ac:dyDescent="0.2">
      <c r="B21" s="2052"/>
      <c r="C21" s="2052"/>
      <c r="D21" s="2052"/>
      <c r="E21" s="2052"/>
      <c r="F21" s="13"/>
      <c r="G21" s="2054"/>
    </row>
    <row r="22" spans="1:8" x14ac:dyDescent="0.2">
      <c r="A22" s="387"/>
      <c r="B22" s="2049">
        <v>2190</v>
      </c>
      <c r="C22" s="2052">
        <v>19</v>
      </c>
      <c r="D22" s="2052">
        <v>50</v>
      </c>
      <c r="E22" s="2052">
        <v>231</v>
      </c>
      <c r="F22" s="13" t="s">
        <v>2125</v>
      </c>
      <c r="G22" s="2054">
        <v>199</v>
      </c>
    </row>
    <row r="23" spans="1:8" ht="15" x14ac:dyDescent="0.35">
      <c r="A23" s="387"/>
      <c r="B23" s="13"/>
      <c r="F23" s="13" t="s">
        <v>2126</v>
      </c>
      <c r="G23" s="2055">
        <v>153</v>
      </c>
    </row>
    <row r="24" spans="1:8" ht="13.5" thickBot="1" x14ac:dyDescent="0.25">
      <c r="A24" s="387"/>
      <c r="B24" s="13"/>
      <c r="G24" s="2056">
        <f>+G22+G23</f>
        <v>352</v>
      </c>
    </row>
    <row r="25" spans="1:8" ht="13.5" thickTop="1" x14ac:dyDescent="0.2">
      <c r="A25" s="387"/>
      <c r="B25" s="13"/>
    </row>
    <row r="26" spans="1:8" x14ac:dyDescent="0.2">
      <c r="A26" s="388"/>
      <c r="B26" s="13"/>
      <c r="C26" s="13"/>
      <c r="D26" s="13"/>
      <c r="E26" s="13"/>
      <c r="F26" s="13"/>
      <c r="G26" s="13"/>
      <c r="H26" s="13"/>
    </row>
    <row r="27" spans="1:8" x14ac:dyDescent="0.2">
      <c r="A27" s="388"/>
      <c r="B27" s="1037"/>
      <c r="C27" s="13"/>
      <c r="D27" s="13"/>
      <c r="E27" s="13"/>
      <c r="F27" s="13"/>
      <c r="G27" s="13"/>
      <c r="H27" s="13"/>
    </row>
    <row r="28" spans="1:8" x14ac:dyDescent="0.2">
      <c r="A28" s="388"/>
      <c r="B28" s="1037"/>
      <c r="C28" s="13"/>
      <c r="D28" s="13"/>
      <c r="E28" s="13"/>
      <c r="F28" s="13"/>
      <c r="G28" s="13"/>
      <c r="H28" s="13"/>
    </row>
    <row r="29" spans="1:8" x14ac:dyDescent="0.2">
      <c r="A29" s="388"/>
      <c r="B29" s="2051"/>
      <c r="C29" s="13"/>
      <c r="D29" s="13"/>
      <c r="E29" s="13"/>
      <c r="F29" s="13"/>
      <c r="G29" s="13"/>
      <c r="H29" s="13"/>
    </row>
    <row r="30" spans="1:8" x14ac:dyDescent="0.2">
      <c r="A30" s="388"/>
      <c r="B30" s="1037"/>
      <c r="C30" s="13"/>
      <c r="D30" s="13"/>
      <c r="E30" s="13"/>
      <c r="F30" s="13"/>
      <c r="G30" s="13"/>
      <c r="H30" s="13"/>
    </row>
    <row r="31" spans="1:8" x14ac:dyDescent="0.2">
      <c r="A31" s="388"/>
      <c r="B31" s="13"/>
      <c r="C31" s="13"/>
      <c r="D31" s="13"/>
      <c r="E31" s="13"/>
      <c r="F31" s="13"/>
      <c r="G31" s="13"/>
      <c r="H31" s="13"/>
    </row>
    <row r="32" spans="1:8" x14ac:dyDescent="0.2">
      <c r="A32" s="388"/>
      <c r="B32" s="13"/>
      <c r="C32" s="13"/>
      <c r="D32" s="13"/>
      <c r="E32" s="13"/>
      <c r="F32" s="13"/>
      <c r="G32" s="13"/>
      <c r="H32" s="13"/>
    </row>
    <row r="33" spans="1:8" x14ac:dyDescent="0.2">
      <c r="A33" s="388"/>
      <c r="B33" s="13"/>
      <c r="C33" s="13"/>
      <c r="D33" s="13"/>
      <c r="E33" s="13"/>
      <c r="F33" s="13"/>
      <c r="G33" s="13"/>
      <c r="H33" s="13"/>
    </row>
    <row r="34" spans="1:8" x14ac:dyDescent="0.2">
      <c r="A34" s="388"/>
    </row>
    <row r="35" spans="1:8" x14ac:dyDescent="0.2">
      <c r="A35" s="388"/>
    </row>
    <row r="36" spans="1:8" x14ac:dyDescent="0.2">
      <c r="A36" s="388"/>
    </row>
    <row r="37" spans="1:8" x14ac:dyDescent="0.2">
      <c r="A37" s="388"/>
    </row>
    <row r="38" spans="1:8" x14ac:dyDescent="0.2">
      <c r="A38" s="388"/>
    </row>
    <row r="39" spans="1:8" x14ac:dyDescent="0.2">
      <c r="A39" s="388"/>
    </row>
    <row r="40" spans="1:8" x14ac:dyDescent="0.2">
      <c r="A40" s="388"/>
    </row>
    <row r="41" spans="1:8" x14ac:dyDescent="0.2">
      <c r="A41" s="388"/>
    </row>
    <row r="42" spans="1:8" x14ac:dyDescent="0.2">
      <c r="A42" s="388"/>
    </row>
    <row r="43" spans="1:8" x14ac:dyDescent="0.2">
      <c r="A43" s="388"/>
    </row>
    <row r="44" spans="1:8" x14ac:dyDescent="0.2">
      <c r="A44" s="388"/>
    </row>
    <row r="45" spans="1:8" x14ac:dyDescent="0.2">
      <c r="A45" s="388"/>
    </row>
    <row r="46" spans="1:8" x14ac:dyDescent="0.2">
      <c r="A46" s="388"/>
    </row>
    <row r="47" spans="1:8" x14ac:dyDescent="0.2">
      <c r="A47" s="388"/>
    </row>
    <row r="48" spans="1:8"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c r="B61" s="167" t="str">
        <f>COVER!A17</f>
        <v>Chadwick-Milledgeville CUSD 399</v>
      </c>
    </row>
    <row r="62" spans="1:2" x14ac:dyDescent="0.2">
      <c r="B62" s="396">
        <f>COVER!A13</f>
        <v>8008399026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6017"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9" t="s">
        <v>1987</v>
      </c>
      <c r="B1" s="2400"/>
      <c r="C1" s="2400"/>
      <c r="D1" s="2400"/>
      <c r="E1" s="2400"/>
      <c r="F1" s="2401"/>
    </row>
    <row r="2" spans="1:8" ht="39.75" customHeight="1" x14ac:dyDescent="0.2">
      <c r="A2" s="2409" t="s">
        <v>1962</v>
      </c>
      <c r="B2" s="2410"/>
      <c r="C2" s="2410"/>
      <c r="D2" s="2410"/>
      <c r="E2" s="2410"/>
      <c r="F2" s="2411"/>
      <c r="G2" s="1883"/>
      <c r="H2" s="1883"/>
    </row>
    <row r="3" spans="1:8" ht="46.5" customHeight="1" x14ac:dyDescent="0.2">
      <c r="A3" s="2412" t="s">
        <v>1784</v>
      </c>
      <c r="B3" s="2413"/>
      <c r="C3" s="2413"/>
      <c r="D3" s="2413"/>
      <c r="E3" s="2413"/>
      <c r="F3" s="2414"/>
      <c r="G3" s="1883"/>
      <c r="H3" s="1883"/>
    </row>
    <row r="4" spans="1:8" s="1631" customFormat="1" ht="41.25" customHeight="1" x14ac:dyDescent="0.2">
      <c r="A4" s="2415" t="s">
        <v>1986</v>
      </c>
      <c r="B4" s="2416"/>
      <c r="C4" s="2416"/>
      <c r="D4" s="2416"/>
      <c r="E4" s="2416"/>
      <c r="F4" s="2417"/>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3769618</v>
      </c>
      <c r="C6" s="1634">
        <f>'Acct Summary 7-8'!D8</f>
        <v>466589</v>
      </c>
      <c r="D6" s="1634">
        <f>'Acct Summary 7-8'!F8</f>
        <v>387320</v>
      </c>
      <c r="E6" s="1634">
        <f>'Acct Summary 7-8'!I8</f>
        <v>30330</v>
      </c>
      <c r="F6" s="1634">
        <f>SUM(B6:E6)</f>
        <v>4653857</v>
      </c>
    </row>
    <row r="7" spans="1:8" s="1635" customFormat="1" ht="14.25" customHeight="1" thickBot="1" x14ac:dyDescent="0.25">
      <c r="A7" s="1633" t="s">
        <v>1696</v>
      </c>
      <c r="B7" s="1636">
        <f>'Acct Summary 7-8'!C17</f>
        <v>3553525</v>
      </c>
      <c r="C7" s="1636">
        <f>'Acct Summary 7-8'!D17</f>
        <v>414755</v>
      </c>
      <c r="D7" s="1636">
        <f>'Acct Summary 7-8'!F17</f>
        <v>420794</v>
      </c>
      <c r="E7" s="1899"/>
      <c r="F7" s="1634">
        <f>SUM(B7:E7)</f>
        <v>4389074</v>
      </c>
    </row>
    <row r="8" spans="1:8" s="1635" customFormat="1" ht="14.25" thickTop="1" thickBot="1" x14ac:dyDescent="0.25">
      <c r="A8" s="1637" t="s">
        <v>1697</v>
      </c>
      <c r="B8" s="1638">
        <f>(B6-B7)</f>
        <v>216093</v>
      </c>
      <c r="C8" s="1638">
        <f>(C6-C7)</f>
        <v>51834</v>
      </c>
      <c r="D8" s="1638">
        <f>(D6-D7)</f>
        <v>-33474</v>
      </c>
      <c r="E8" s="1636">
        <f>(E6-E7)</f>
        <v>30330</v>
      </c>
      <c r="F8" s="1639">
        <f>SUM(F6-F7)</f>
        <v>264783</v>
      </c>
    </row>
    <row r="9" spans="1:8" s="1635" customFormat="1" ht="14.25" thickTop="1" thickBot="1" x14ac:dyDescent="0.25">
      <c r="A9" s="1640" t="s">
        <v>1963</v>
      </c>
      <c r="B9" s="1641">
        <f>'Acct Summary 7-8'!C81</f>
        <v>1835277</v>
      </c>
      <c r="C9" s="1641">
        <f>'Acct Summary 7-8'!D81</f>
        <v>692926</v>
      </c>
      <c r="D9" s="1641">
        <f>'Acct Summary 7-8'!F81</f>
        <v>447743</v>
      </c>
      <c r="E9" s="1641">
        <f>'Acct Summary 7-8'!I81</f>
        <v>219354</v>
      </c>
      <c r="F9" s="1720">
        <f>SUM(B9:E9)</f>
        <v>3195300</v>
      </c>
    </row>
    <row r="10" spans="1:8" ht="16.5" customHeight="1" thickTop="1" x14ac:dyDescent="0.2">
      <c r="A10" s="1642"/>
      <c r="B10" s="1643"/>
      <c r="C10" s="2403" t="str">
        <f>IF(AND(F8&lt;0,F9&gt;=0,ABS(F8*3)&gt;ABS(F9)),A14,IF(AND(F8&lt;0,F9&gt;0,ABS(F8*3)&lt;=ABS(F9)),A15,IF(AND(F8&lt;0,F9&lt;0),A14,IF(F9=0,A17,A16))))</f>
        <v>Balanced - no deficit reduction plan is required.</v>
      </c>
      <c r="D10" s="2404"/>
      <c r="E10" s="2404"/>
      <c r="F10" s="2405"/>
    </row>
    <row r="11" spans="1:8" ht="19.5" customHeight="1" x14ac:dyDescent="0.2">
      <c r="A11" s="1718"/>
      <c r="B11" s="1719"/>
      <c r="C11" s="2403"/>
      <c r="D11" s="2404"/>
      <c r="E11" s="2404"/>
      <c r="F11" s="2405"/>
      <c r="H11" s="1717"/>
    </row>
    <row r="12" spans="1:8" ht="19.5" customHeight="1" x14ac:dyDescent="0.2">
      <c r="A12" s="1718"/>
      <c r="B12" s="1719"/>
      <c r="C12" s="2403"/>
      <c r="D12" s="2404"/>
      <c r="E12" s="2404"/>
      <c r="F12" s="2405"/>
      <c r="H12" s="1717"/>
    </row>
    <row r="13" spans="1:8" ht="19.5" customHeight="1" x14ac:dyDescent="0.2">
      <c r="A13" s="1718"/>
      <c r="B13" s="1719"/>
      <c r="C13" s="2406"/>
      <c r="D13" s="2407"/>
      <c r="E13" s="2407"/>
      <c r="F13" s="2408"/>
      <c r="H13" s="1717"/>
    </row>
    <row r="14" spans="1:8" s="1590" customFormat="1" ht="0.75" customHeight="1" x14ac:dyDescent="0.2">
      <c r="A14" s="2402" t="s">
        <v>1857</v>
      </c>
      <c r="B14" s="2402"/>
      <c r="C14" s="2402"/>
      <c r="D14" s="2402"/>
      <c r="E14" s="2402"/>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topLeftCell="A11"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8"/>
      <c r="B8" s="2419"/>
      <c r="C8" s="2419"/>
      <c r="D8" s="2420"/>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23" t="s">
        <v>1999</v>
      </c>
      <c r="D11" s="2424"/>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6" t="s">
        <v>359</v>
      </c>
      <c r="D27" s="2427"/>
    </row>
    <row r="28" spans="1:4" ht="12.75" x14ac:dyDescent="0.2">
      <c r="A28" s="230"/>
      <c r="B28" s="231">
        <v>2</v>
      </c>
      <c r="C28" s="2425" t="s">
        <v>2054</v>
      </c>
      <c r="D28" s="2292"/>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8" t="s">
        <v>633</v>
      </c>
      <c r="D49" s="2429"/>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21" t="s">
        <v>920</v>
      </c>
      <c r="D62" s="2422"/>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1" t="s">
        <v>777</v>
      </c>
      <c r="D76" s="2422"/>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3" t="s">
        <v>1940</v>
      </c>
      <c r="B4" s="2454"/>
      <c r="C4" s="2454"/>
      <c r="D4" s="2454"/>
      <c r="E4" s="2454"/>
      <c r="F4" s="2454"/>
      <c r="G4" s="2454"/>
      <c r="H4" s="2454"/>
      <c r="I4" s="2454"/>
      <c r="J4" s="2454"/>
      <c r="K4" s="2454"/>
      <c r="L4" s="245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41" t="str">
        <f>COVER!A17</f>
        <v>Chadwick-Milledgeville CUSD 399</v>
      </c>
      <c r="B7" s="2442"/>
      <c r="C7" s="2442"/>
      <c r="D7" s="2455"/>
      <c r="E7" s="2456">
        <f>COVER!A13</f>
        <v>8008399026</v>
      </c>
      <c r="F7" s="2457"/>
      <c r="G7" s="2458" t="str">
        <f>COVER!T23</f>
        <v>066-004238</v>
      </c>
      <c r="H7" s="2459"/>
      <c r="I7" s="2459"/>
      <c r="J7" s="2459"/>
      <c r="K7" s="2459"/>
      <c r="L7" s="2460"/>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61"/>
      <c r="B9" s="2431"/>
      <c r="C9" s="2431"/>
      <c r="D9" s="2431"/>
      <c r="E9" s="2431"/>
      <c r="F9" s="2462"/>
      <c r="G9" s="2430" t="str">
        <f>COVER!T13</f>
        <v>BENNING GROUP, LLC</v>
      </c>
      <c r="H9" s="2452"/>
      <c r="I9" s="2452"/>
      <c r="J9" s="2452"/>
      <c r="K9" s="2452"/>
      <c r="L9" s="2463"/>
    </row>
    <row r="10" spans="1:29" ht="13.5" customHeight="1" x14ac:dyDescent="0.2">
      <c r="A10" s="2438"/>
      <c r="B10" s="2439"/>
      <c r="C10" s="2439"/>
      <c r="D10" s="2439"/>
      <c r="E10" s="2439"/>
      <c r="F10" s="2440"/>
      <c r="G10" s="2430" t="str">
        <f>COVER!T17</f>
        <v>50 W. DOUGLAS STREET, SUITE 801</v>
      </c>
      <c r="H10" s="2444"/>
      <c r="I10" s="2444"/>
      <c r="J10" s="2444"/>
      <c r="K10" s="2444"/>
      <c r="L10" s="2445"/>
    </row>
    <row r="11" spans="1:29" ht="13.5" customHeight="1" x14ac:dyDescent="0.2">
      <c r="A11" s="2042" t="s">
        <v>2045</v>
      </c>
      <c r="B11" s="2043"/>
      <c r="C11" s="2022"/>
      <c r="D11" s="2046"/>
      <c r="E11" s="2022"/>
      <c r="F11" s="2023"/>
      <c r="G11" s="2430" t="str">
        <f>COVER!T19</f>
        <v>FREEPORT</v>
      </c>
      <c r="H11" s="2444"/>
      <c r="I11" s="2444"/>
      <c r="J11" s="1984" t="str">
        <f>COVER!X19</f>
        <v xml:space="preserve">IL </v>
      </c>
      <c r="K11" s="1984">
        <f>COVER!Z19</f>
        <v>61032</v>
      </c>
      <c r="L11" s="2026"/>
    </row>
    <row r="12" spans="1:29" ht="13.5" customHeight="1" x14ac:dyDescent="0.2">
      <c r="A12" s="2446" t="s">
        <v>2044</v>
      </c>
      <c r="B12" s="2447"/>
      <c r="C12" s="2447"/>
      <c r="D12" s="2447"/>
      <c r="E12" s="2447"/>
      <c r="F12" s="2448"/>
      <c r="G12" s="1987"/>
      <c r="H12" s="1309"/>
      <c r="I12" s="1309"/>
      <c r="J12" s="1309"/>
      <c r="K12" s="1309"/>
      <c r="L12" s="1988"/>
    </row>
    <row r="13" spans="1:29" ht="13.5" customHeight="1" x14ac:dyDescent="0.2">
      <c r="A13" s="2430"/>
      <c r="B13" s="2452"/>
      <c r="C13" s="2452"/>
      <c r="D13" s="2452"/>
      <c r="E13" s="1308"/>
      <c r="F13" s="2035"/>
      <c r="G13" s="2027" t="s">
        <v>2047</v>
      </c>
      <c r="H13" s="2028"/>
      <c r="I13" s="2449" t="str">
        <f>COVER!T25</f>
        <v>dbenning@benninggroup.com</v>
      </c>
      <c r="J13" s="2450"/>
      <c r="K13" s="2450"/>
      <c r="L13" s="2451"/>
    </row>
    <row r="14" spans="1:29" ht="13.5" customHeight="1" x14ac:dyDescent="0.2">
      <c r="A14" s="2430" t="str">
        <f>COVER!A19</f>
        <v>15 SCHOOL STREET</v>
      </c>
      <c r="B14" s="2431"/>
      <c r="C14" s="2431"/>
      <c r="D14" s="2431"/>
      <c r="E14" s="2033">
        <v>0</v>
      </c>
      <c r="F14" s="1307"/>
      <c r="G14" s="2029" t="s">
        <v>1413</v>
      </c>
      <c r="H14" s="1290"/>
      <c r="I14" s="1290"/>
      <c r="J14" s="1290"/>
      <c r="K14" s="1290"/>
      <c r="L14" s="2025"/>
    </row>
    <row r="15" spans="1:29" ht="13.5" customHeight="1" x14ac:dyDescent="0.2">
      <c r="A15" s="2430" t="str">
        <f>COVER!A21</f>
        <v>CHADWICK</v>
      </c>
      <c r="B15" s="2444"/>
      <c r="C15" s="2444"/>
      <c r="D15" s="1289"/>
      <c r="E15" s="1989"/>
      <c r="F15" s="1306"/>
      <c r="G15" s="1983" t="str">
        <f>COVER!T15</f>
        <v>DONALD A. BENNING</v>
      </c>
      <c r="H15" s="1290"/>
      <c r="I15" s="1290"/>
      <c r="J15" s="1290"/>
      <c r="K15" s="1290"/>
      <c r="L15" s="2025"/>
    </row>
    <row r="16" spans="1:29" ht="12.2" customHeight="1" x14ac:dyDescent="0.2">
      <c r="A16" s="2032" t="s">
        <v>2046</v>
      </c>
      <c r="B16" s="1560"/>
      <c r="C16" s="2034">
        <f>COVER!A25</f>
        <v>61014</v>
      </c>
      <c r="D16" s="2034"/>
      <c r="E16" s="2034"/>
      <c r="F16" s="2035"/>
      <c r="G16" s="2432"/>
      <c r="H16" s="2433"/>
      <c r="I16" s="2433"/>
      <c r="J16" s="2433"/>
      <c r="K16" s="2433"/>
      <c r="L16" s="2434"/>
    </row>
    <row r="17" spans="1:13" ht="12.2" customHeight="1" x14ac:dyDescent="0.2">
      <c r="A17" s="2435"/>
      <c r="B17" s="2436"/>
      <c r="C17" s="2436"/>
      <c r="D17" s="2436"/>
      <c r="E17" s="2436"/>
      <c r="F17" s="2437"/>
      <c r="G17" s="2029" t="s">
        <v>1412</v>
      </c>
      <c r="H17" s="1290"/>
      <c r="I17" s="1290"/>
      <c r="J17" s="1290"/>
      <c r="K17" s="2030" t="s">
        <v>1411</v>
      </c>
      <c r="L17" s="2023"/>
      <c r="M17" s="1305"/>
    </row>
    <row r="18" spans="1:13" ht="12.2" customHeight="1" x14ac:dyDescent="0.2">
      <c r="A18" s="2438"/>
      <c r="B18" s="2439"/>
      <c r="C18" s="2439"/>
      <c r="D18" s="2439"/>
      <c r="E18" s="2439"/>
      <c r="F18" s="2440"/>
      <c r="G18" s="2441" t="str">
        <f>COVER!T21</f>
        <v>815/235-3157</v>
      </c>
      <c r="H18" s="2442"/>
      <c r="I18" s="2442"/>
      <c r="J18" s="2442"/>
      <c r="K18" s="2441" t="str">
        <f>COVER!X21</f>
        <v>815/235-3158</v>
      </c>
      <c r="L18" s="244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4" t="str">
        <f>'Single Audit Cover'!A7</f>
        <v>Chadwick-Milledgeville CUSD 399</v>
      </c>
      <c r="B1" s="2454"/>
      <c r="C1" s="2454"/>
      <c r="D1" s="2454"/>
    </row>
    <row r="2" spans="1:11" s="1982" customFormat="1" ht="12.75" x14ac:dyDescent="0.2">
      <c r="A2" s="2465">
        <f>'Single Audit Cover'!E7</f>
        <v>8008399026</v>
      </c>
      <c r="B2" s="2466"/>
      <c r="C2" s="2466"/>
      <c r="D2" s="2466"/>
    </row>
    <row r="3" spans="1:11" s="1982" customFormat="1" ht="12.75" x14ac:dyDescent="0.2">
      <c r="A3" s="2464" t="s">
        <v>2024</v>
      </c>
      <c r="B3" s="2454"/>
      <c r="C3" s="2454"/>
      <c r="D3" s="2454"/>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4"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9" t="str">
        <f>'Single Audit Cover'!A7</f>
        <v>Chadwick-Milledgeville CUSD 399</v>
      </c>
      <c r="B1" s="2469"/>
      <c r="C1" s="2469"/>
      <c r="D1" s="2469"/>
      <c r="E1" s="2469"/>
    </row>
    <row r="2" spans="1:5" x14ac:dyDescent="0.2">
      <c r="A2" s="2470">
        <f>'Single Audit Cover'!E7</f>
        <v>8008399026</v>
      </c>
      <c r="B2" s="2470"/>
      <c r="C2" s="2470"/>
      <c r="D2" s="2470"/>
      <c r="E2" s="247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225399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19785</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-4134</v>
      </c>
    </row>
    <row r="19" spans="1:4" ht="13.5" thickBot="1" x14ac:dyDescent="0.25">
      <c r="A19" s="1359" t="s">
        <v>1498</v>
      </c>
      <c r="D19" s="1358">
        <f>SUM(D10:D17)</f>
        <v>241050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1"/>
      <c r="B24" s="2472"/>
      <c r="D24" s="1351"/>
    </row>
    <row r="25" spans="1:4" x14ac:dyDescent="0.2">
      <c r="A25" s="2467"/>
      <c r="B25" s="2468"/>
      <c r="D25" s="1351"/>
    </row>
    <row r="26" spans="1:4" x14ac:dyDescent="0.2">
      <c r="A26" s="2467"/>
      <c r="B26" s="2468"/>
      <c r="D26" s="1351"/>
    </row>
    <row r="27" spans="1:4" x14ac:dyDescent="0.2">
      <c r="A27" s="2467"/>
      <c r="B27" s="2468"/>
      <c r="D27" s="1351"/>
    </row>
    <row r="28" spans="1:4" x14ac:dyDescent="0.2">
      <c r="A28" s="2467"/>
      <c r="B28" s="2468"/>
      <c r="D28" s="1351"/>
    </row>
    <row r="29" spans="1:4" x14ac:dyDescent="0.2">
      <c r="A29" s="2467"/>
      <c r="B29" s="2468"/>
      <c r="D29" s="1351"/>
    </row>
    <row r="30" spans="1:4" x14ac:dyDescent="0.2">
      <c r="A30" s="2467"/>
      <c r="B30" s="2468"/>
      <c r="D30" s="1351"/>
    </row>
    <row r="32" spans="1:4" x14ac:dyDescent="0.2">
      <c r="A32" s="1357" t="s">
        <v>1496</v>
      </c>
      <c r="D32" s="1356">
        <f>SUM(D19:D30)</f>
        <v>241050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7"/>
      <c r="B40" s="2468"/>
      <c r="D40" s="1351"/>
    </row>
    <row r="41" spans="1:4" x14ac:dyDescent="0.2">
      <c r="A41" s="2467"/>
      <c r="B41" s="2468"/>
      <c r="D41" s="1350"/>
    </row>
    <row r="42" spans="1:4" x14ac:dyDescent="0.2">
      <c r="A42" s="2467"/>
      <c r="B42" s="2468"/>
      <c r="D42" s="1350"/>
    </row>
    <row r="43" spans="1:4" x14ac:dyDescent="0.2">
      <c r="A43" s="2467"/>
      <c r="B43" s="2468"/>
      <c r="D43" s="1350"/>
    </row>
    <row r="44" spans="1:4" x14ac:dyDescent="0.2">
      <c r="A44" s="2467"/>
      <c r="B44" s="2468"/>
      <c r="D44" s="1350"/>
    </row>
    <row r="45" spans="1:4" x14ac:dyDescent="0.2">
      <c r="A45" s="2467"/>
      <c r="B45" s="2468"/>
      <c r="D45" s="1350"/>
    </row>
    <row r="47" spans="1:4" x14ac:dyDescent="0.2">
      <c r="B47" s="1349" t="s">
        <v>1490</v>
      </c>
      <c r="C47" s="1349"/>
      <c r="D47" s="1985">
        <f>SUM(D35:D45)</f>
        <v>0</v>
      </c>
    </row>
    <row r="49" spans="2:4" x14ac:dyDescent="0.2">
      <c r="B49" s="1349" t="s">
        <v>1489</v>
      </c>
      <c r="C49" s="1349"/>
      <c r="D49" s="1985">
        <f>D32-D47</f>
        <v>241050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3" t="str">
        <f>'Single Audit Cover'!A7</f>
        <v>Chadwick-Milledgeville CUSD 399</v>
      </c>
      <c r="C1" s="2474"/>
      <c r="D1" s="2474"/>
      <c r="E1" s="2474"/>
      <c r="F1" s="2474"/>
      <c r="G1" s="2474"/>
      <c r="H1" s="2474"/>
      <c r="I1" s="2474"/>
      <c r="J1" s="2474"/>
      <c r="K1" s="2474"/>
    </row>
    <row r="2" spans="2:12" ht="15" x14ac:dyDescent="0.2">
      <c r="B2" s="2475">
        <f>'Single Audit Cover'!E7</f>
        <v>8008399026</v>
      </c>
      <c r="C2" s="2475"/>
      <c r="D2" s="2475"/>
      <c r="E2" s="2475"/>
      <c r="F2" s="2475"/>
      <c r="G2" s="2475"/>
      <c r="H2" s="2475"/>
      <c r="I2" s="2475"/>
      <c r="J2" s="2475"/>
      <c r="K2" s="2475"/>
      <c r="L2" s="1422"/>
    </row>
    <row r="3" spans="2:12" ht="15" x14ac:dyDescent="0.2">
      <c r="B3" s="2476" t="s">
        <v>1474</v>
      </c>
      <c r="C3" s="2476"/>
      <c r="D3" s="2476"/>
      <c r="E3" s="2476"/>
      <c r="F3" s="2476"/>
      <c r="G3" s="2476"/>
      <c r="H3" s="2476"/>
      <c r="I3" s="2476"/>
      <c r="J3" s="2476"/>
      <c r="K3" s="2476"/>
      <c r="L3" s="1422"/>
    </row>
    <row r="4" spans="2:12" ht="15" x14ac:dyDescent="0.2">
      <c r="B4" s="2453" t="str">
        <f>'[1]Single Audit Cover'!A4</f>
        <v>Year Ending June 30, 2016</v>
      </c>
      <c r="C4" s="2453"/>
      <c r="D4" s="2453"/>
      <c r="E4" s="2453"/>
      <c r="F4" s="2453"/>
      <c r="G4" s="2453"/>
      <c r="H4" s="2453"/>
      <c r="I4" s="2453"/>
      <c r="J4" s="2453"/>
      <c r="K4" s="2453"/>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0" t="str">
        <f>'Single Audit Cover'!A7</f>
        <v>Chadwick-Milledgeville CUSD 399</v>
      </c>
      <c r="B1" s="2481"/>
      <c r="C1" s="2481"/>
      <c r="D1" s="2481"/>
      <c r="E1" s="1437"/>
    </row>
    <row r="2" spans="1:5" ht="13.5" customHeight="1" x14ac:dyDescent="0.2">
      <c r="A2" s="2482">
        <f>'Single Audit Cover'!E7</f>
        <v>8008399026</v>
      </c>
      <c r="B2" s="2483"/>
      <c r="C2" s="2483"/>
      <c r="D2" s="2483"/>
      <c r="E2" s="1424"/>
    </row>
    <row r="3" spans="1:5" ht="15.75" customHeight="1" x14ac:dyDescent="0.25">
      <c r="A3" s="2484" t="s">
        <v>1546</v>
      </c>
      <c r="B3" s="2485"/>
      <c r="C3" s="2485"/>
      <c r="D3" s="2485"/>
      <c r="E3" s="1436"/>
    </row>
    <row r="4" spans="1:5" ht="13.5" customHeight="1" x14ac:dyDescent="0.25">
      <c r="A4" s="2486" t="str">
        <f>'[1]Single Audit Cover'!A4</f>
        <v>Year Ending June 30, 2016</v>
      </c>
      <c r="B4" s="2487"/>
      <c r="C4" s="2487"/>
      <c r="D4" s="2487"/>
      <c r="E4" s="1436"/>
    </row>
    <row r="5" spans="1:5" ht="8.25" customHeight="1" x14ac:dyDescent="0.2">
      <c r="C5" s="1367"/>
      <c r="D5" s="1367"/>
    </row>
    <row r="6" spans="1:5" ht="13.5" customHeight="1" x14ac:dyDescent="0.2">
      <c r="A6" s="1357" t="s">
        <v>1919</v>
      </c>
      <c r="C6" s="1367"/>
      <c r="D6" s="1367"/>
    </row>
    <row r="7" spans="1:5" ht="60.95" customHeight="1" x14ac:dyDescent="0.2">
      <c r="A7" s="2488" t="s">
        <v>2032</v>
      </c>
      <c r="B7" s="2489"/>
      <c r="C7" s="2489"/>
      <c r="D7" s="2489"/>
      <c r="E7" s="1435"/>
    </row>
    <row r="8" spans="1:5" ht="13.5" customHeight="1" x14ac:dyDescent="0.2">
      <c r="A8" s="1357" t="s">
        <v>1920</v>
      </c>
      <c r="C8" s="1353"/>
      <c r="D8" s="1353"/>
    </row>
    <row r="9" spans="1:5" x14ac:dyDescent="0.2">
      <c r="A9" s="2488" t="s">
        <v>1921</v>
      </c>
      <c r="B9" s="2489"/>
      <c r="C9" s="2489"/>
      <c r="D9" s="2489"/>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7" t="s">
        <v>1922</v>
      </c>
      <c r="B28" s="2477"/>
      <c r="C28" s="2477"/>
      <c r="D28" s="2477"/>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8" t="s">
        <v>2033</v>
      </c>
      <c r="C42" s="2478"/>
      <c r="D42" s="2478"/>
      <c r="E42" s="1424"/>
    </row>
    <row r="43" spans="1:5" s="1372" customFormat="1" ht="46.15" customHeight="1" x14ac:dyDescent="0.2">
      <c r="A43" s="1423">
        <v>6</v>
      </c>
      <c r="B43" s="2479" t="s">
        <v>2085</v>
      </c>
      <c r="C43" s="2479"/>
      <c r="D43" s="2479"/>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6" t="str">
        <f>'Single Audit Cover'!A7</f>
        <v>Chadwick-Milledgeville CUSD 399</v>
      </c>
      <c r="C1" s="2497"/>
      <c r="D1" s="2497"/>
      <c r="E1" s="2497"/>
      <c r="F1" s="2497"/>
      <c r="G1" s="2497"/>
      <c r="H1" s="2497"/>
      <c r="I1" s="2497"/>
      <c r="J1" s="1476"/>
    </row>
    <row r="2" spans="2:10" s="1367" customFormat="1" ht="12.75" customHeight="1" x14ac:dyDescent="0.2">
      <c r="B2" s="2498">
        <f>'Single Audit Cover'!E7</f>
        <v>8008399026</v>
      </c>
      <c r="C2" s="2499"/>
      <c r="D2" s="2499"/>
      <c r="E2" s="2499"/>
      <c r="F2" s="2499"/>
      <c r="G2" s="2499"/>
      <c r="H2" s="2499"/>
      <c r="I2" s="2499"/>
      <c r="J2" s="1476"/>
    </row>
    <row r="3" spans="2:10" s="1367" customFormat="1" ht="12.75" customHeight="1" x14ac:dyDescent="0.2">
      <c r="B3" s="2500" t="s">
        <v>1569</v>
      </c>
      <c r="C3" s="2487"/>
      <c r="D3" s="2487"/>
      <c r="E3" s="2487"/>
      <c r="F3" s="2487"/>
      <c r="G3" s="2487"/>
      <c r="H3" s="2487"/>
      <c r="I3" s="2487"/>
      <c r="J3" s="1475"/>
    </row>
    <row r="4" spans="2:10" s="1367" customFormat="1" ht="12.75" customHeight="1" x14ac:dyDescent="0.2">
      <c r="B4" s="2500" t="str">
        <f>'[1]Single Audit Cover'!A4</f>
        <v>Year Ending June 30, 2016</v>
      </c>
      <c r="C4" s="2487"/>
      <c r="D4" s="2487"/>
      <c r="E4" s="2487"/>
      <c r="F4" s="2487"/>
      <c r="G4" s="2487"/>
      <c r="H4" s="2487"/>
      <c r="I4" s="2487"/>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0" t="s">
        <v>1568</v>
      </c>
      <c r="C7" s="2487"/>
      <c r="D7" s="2487"/>
      <c r="E7" s="2487"/>
      <c r="F7" s="2487"/>
      <c r="G7" s="2487"/>
      <c r="H7" s="2487"/>
      <c r="I7" s="2487"/>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5"/>
      <c r="D11" s="2495"/>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4"/>
      <c r="E29" s="2494"/>
      <c r="F29" s="2494"/>
      <c r="G29" s="2494"/>
      <c r="H29" s="2494"/>
      <c r="I29" s="2494"/>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90"/>
      <c r="D37" s="2491"/>
      <c r="E37" s="2491"/>
      <c r="F37" s="2491"/>
      <c r="G37" s="2491"/>
      <c r="H37" s="2491"/>
      <c r="I37" s="2492"/>
    </row>
    <row r="38" spans="1:9" ht="20.45" customHeight="1" x14ac:dyDescent="0.2">
      <c r="B38" s="1447"/>
      <c r="C38" s="2490"/>
      <c r="D38" s="2491"/>
      <c r="E38" s="2491"/>
      <c r="F38" s="2491"/>
      <c r="G38" s="2491"/>
      <c r="H38" s="2491"/>
      <c r="I38" s="2492"/>
    </row>
    <row r="39" spans="1:9" ht="20.65" customHeight="1" x14ac:dyDescent="0.2">
      <c r="B39" s="1447"/>
      <c r="C39" s="2490"/>
      <c r="D39" s="2491"/>
      <c r="E39" s="2491"/>
      <c r="F39" s="2491"/>
      <c r="G39" s="2491"/>
      <c r="H39" s="2491"/>
      <c r="I39" s="2492"/>
    </row>
    <row r="40" spans="1:9" ht="20.65" customHeight="1" x14ac:dyDescent="0.2">
      <c r="B40" s="1447"/>
      <c r="C40" s="2490"/>
      <c r="D40" s="2491"/>
      <c r="E40" s="2491"/>
      <c r="F40" s="2491"/>
      <c r="G40" s="2491"/>
      <c r="H40" s="2491"/>
      <c r="I40" s="2492"/>
    </row>
    <row r="41" spans="1:9" ht="20.65" customHeight="1" x14ac:dyDescent="0.2">
      <c r="B41" s="1447"/>
      <c r="C41" s="2490"/>
      <c r="D41" s="2491"/>
      <c r="E41" s="2491"/>
      <c r="F41" s="2491"/>
      <c r="G41" s="2491"/>
      <c r="H41" s="2491"/>
      <c r="I41" s="2492"/>
    </row>
    <row r="42" spans="1:9" ht="20.65" customHeight="1" x14ac:dyDescent="0.2">
      <c r="B42" s="1447"/>
      <c r="C42" s="2490"/>
      <c r="D42" s="2491"/>
      <c r="E42" s="2491"/>
      <c r="F42" s="2491"/>
      <c r="G42" s="2491"/>
      <c r="H42" s="2491"/>
      <c r="I42" s="2492"/>
    </row>
    <row r="43" spans="1:9" ht="6.2" customHeight="1" x14ac:dyDescent="0.2"/>
    <row r="44" spans="1:9" x14ac:dyDescent="0.2">
      <c r="B44" s="1375" t="s">
        <v>1553</v>
      </c>
      <c r="C44" s="1387"/>
      <c r="D44" s="1387"/>
      <c r="E44" s="2493"/>
      <c r="F44" s="2493"/>
      <c r="G44" s="2493"/>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1"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6" t="str">
        <f>'Single Audit Cover'!A7</f>
        <v>Chadwick-Milledgeville CUSD 399</v>
      </c>
      <c r="C1" s="2496"/>
      <c r="D1" s="2496"/>
      <c r="E1" s="2496"/>
      <c r="F1" s="2496"/>
      <c r="G1" s="2496"/>
      <c r="H1" s="2496"/>
      <c r="I1" s="2496"/>
      <c r="J1" s="2496"/>
      <c r="K1" s="2496"/>
      <c r="L1" s="1524"/>
      <c r="M1" s="1524"/>
    </row>
    <row r="2" spans="1:13" ht="12" customHeight="1" x14ac:dyDescent="0.2">
      <c r="B2" s="2498">
        <f>'Single Audit Cover'!E7</f>
        <v>8008399026</v>
      </c>
      <c r="C2" s="2498"/>
      <c r="D2" s="2498"/>
      <c r="E2" s="2498"/>
      <c r="F2" s="2498"/>
      <c r="G2" s="2498"/>
      <c r="H2" s="2498"/>
      <c r="I2" s="2498"/>
      <c r="J2" s="2498"/>
      <c r="K2" s="2498"/>
      <c r="L2" s="1523"/>
      <c r="M2" s="1522"/>
    </row>
    <row r="3" spans="1:13" ht="10.35" customHeight="1" x14ac:dyDescent="0.2">
      <c r="B3" s="2486" t="s">
        <v>1569</v>
      </c>
      <c r="C3" s="2486"/>
      <c r="D3" s="2486"/>
      <c r="E3" s="2486"/>
      <c r="F3" s="2486"/>
      <c r="G3" s="2486"/>
      <c r="H3" s="2486"/>
      <c r="I3" s="2486"/>
      <c r="J3" s="2486"/>
      <c r="K3" s="2486"/>
      <c r="L3" s="1521"/>
      <c r="M3" s="1521"/>
    </row>
    <row r="4" spans="1:13" ht="11.1" customHeight="1" x14ac:dyDescent="0.2">
      <c r="B4" s="2503" t="str">
        <f>'[1]Single Audit Cover'!A4</f>
        <v>Year Ending June 30, 2016</v>
      </c>
      <c r="C4" s="2503"/>
      <c r="D4" s="2503"/>
      <c r="E4" s="2503"/>
      <c r="F4" s="2503"/>
      <c r="G4" s="2503"/>
      <c r="H4" s="2503"/>
      <c r="I4" s="2503"/>
      <c r="J4" s="2503"/>
      <c r="K4" s="2503"/>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3" t="s">
        <v>1589</v>
      </c>
      <c r="C7" s="2503"/>
      <c r="D7" s="2504"/>
      <c r="E7" s="2504"/>
      <c r="F7" s="2504"/>
      <c r="G7" s="2504"/>
      <c r="H7" s="2504"/>
      <c r="I7" s="2504"/>
      <c r="J7" s="2504"/>
      <c r="K7" s="2504"/>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2"/>
      <c r="C14" s="2502"/>
      <c r="D14" s="2502"/>
      <c r="E14" s="2502"/>
      <c r="F14" s="2502"/>
      <c r="G14" s="2502"/>
      <c r="H14" s="2502"/>
      <c r="I14" s="2502"/>
      <c r="J14" s="2502"/>
      <c r="K14" s="2502"/>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2"/>
      <c r="C17" s="2502"/>
      <c r="D17" s="2502"/>
      <c r="E17" s="2502"/>
      <c r="F17" s="2502"/>
      <c r="G17" s="2502"/>
      <c r="H17" s="2502"/>
      <c r="I17" s="2502"/>
      <c r="J17" s="2502"/>
      <c r="K17" s="2502"/>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5"/>
      <c r="C20" s="2505"/>
      <c r="D20" s="2502"/>
      <c r="E20" s="2502"/>
      <c r="F20" s="2502"/>
      <c r="G20" s="2502"/>
      <c r="H20" s="2502"/>
      <c r="I20" s="2502"/>
      <c r="J20" s="2502"/>
      <c r="K20" s="2502"/>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2"/>
      <c r="C23" s="2502"/>
      <c r="D23" s="2502"/>
      <c r="E23" s="2502"/>
      <c r="F23" s="2502"/>
      <c r="G23" s="2502"/>
      <c r="H23" s="2502"/>
      <c r="I23" s="2502"/>
      <c r="J23" s="2502"/>
      <c r="K23" s="2502"/>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2"/>
      <c r="C26" s="2502"/>
      <c r="D26" s="2502"/>
      <c r="E26" s="2502"/>
      <c r="F26" s="2502"/>
      <c r="G26" s="2502"/>
      <c r="H26" s="2502"/>
      <c r="I26" s="2502"/>
      <c r="J26" s="2502"/>
      <c r="K26" s="2502"/>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6"/>
      <c r="C29" s="2506"/>
      <c r="D29" s="2502"/>
      <c r="E29" s="2502"/>
      <c r="F29" s="2502"/>
      <c r="G29" s="2502"/>
      <c r="H29" s="2502"/>
      <c r="I29" s="2502"/>
      <c r="J29" s="2502"/>
      <c r="K29" s="2502"/>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1"/>
      <c r="C32" s="2501"/>
      <c r="D32" s="2502"/>
      <c r="E32" s="2502"/>
      <c r="F32" s="2502"/>
      <c r="G32" s="2502"/>
      <c r="H32" s="2502"/>
      <c r="I32" s="2502"/>
      <c r="J32" s="2502"/>
      <c r="K32" s="2502"/>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4"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0" t="str">
        <f>'Single Audit Cover'!A7</f>
        <v>Chadwick-Milledgeville CUSD 399</v>
      </c>
      <c r="C1" s="2510"/>
      <c r="D1" s="2510"/>
      <c r="E1" s="2510"/>
      <c r="F1" s="2510"/>
      <c r="G1" s="2510"/>
      <c r="H1" s="2510"/>
      <c r="I1" s="2510"/>
      <c r="J1" s="2510"/>
      <c r="K1" s="2510"/>
      <c r="L1" s="1545"/>
    </row>
    <row r="2" spans="1:12" ht="12.75" customHeight="1" x14ac:dyDescent="0.2">
      <c r="B2" s="2511">
        <f>'Single Audit Cover'!E7</f>
        <v>8008399026</v>
      </c>
      <c r="C2" s="2511"/>
      <c r="D2" s="2511"/>
      <c r="E2" s="2511"/>
      <c r="F2" s="2511"/>
      <c r="G2" s="2511"/>
      <c r="H2" s="2511"/>
      <c r="I2" s="2511"/>
      <c r="J2" s="2511"/>
      <c r="K2" s="2511"/>
      <c r="L2" s="1544"/>
    </row>
    <row r="3" spans="1:12" ht="12.75" customHeight="1" x14ac:dyDescent="0.2">
      <c r="B3" s="2486" t="s">
        <v>1569</v>
      </c>
      <c r="C3" s="2486"/>
      <c r="D3" s="2486"/>
      <c r="E3" s="2486"/>
      <c r="F3" s="2486"/>
      <c r="G3" s="2486"/>
      <c r="H3" s="2486"/>
      <c r="I3" s="2486"/>
      <c r="J3" s="2486"/>
      <c r="K3" s="2486"/>
      <c r="L3" s="1521"/>
    </row>
    <row r="4" spans="1:12" ht="12.75" customHeight="1" x14ac:dyDescent="0.2">
      <c r="B4" s="2486" t="str">
        <f>'[1]Single Audit Cover'!A4</f>
        <v>Year Ending June 30, 2016</v>
      </c>
      <c r="C4" s="2486"/>
      <c r="D4" s="2486"/>
      <c r="E4" s="2486"/>
      <c r="F4" s="2486"/>
      <c r="G4" s="2486"/>
      <c r="H4" s="2486"/>
      <c r="I4" s="2486"/>
      <c r="J4" s="2486"/>
      <c r="K4" s="2486"/>
      <c r="L4" s="1521"/>
    </row>
    <row r="5" spans="1:12" ht="5.25" customHeight="1" x14ac:dyDescent="0.2">
      <c r="B5" s="1353" t="s">
        <v>1390</v>
      </c>
      <c r="C5" s="1353"/>
      <c r="L5" s="1427"/>
    </row>
    <row r="6" spans="1:12" ht="30.75" customHeight="1" x14ac:dyDescent="0.2">
      <c r="A6" s="1427"/>
      <c r="B6" s="2512" t="s">
        <v>1610</v>
      </c>
      <c r="C6" s="2512"/>
      <c r="D6" s="2512"/>
      <c r="E6" s="2512"/>
      <c r="F6" s="2512"/>
      <c r="G6" s="2512"/>
      <c r="H6" s="2512"/>
      <c r="I6" s="2512"/>
      <c r="J6" s="2512"/>
      <c r="K6" s="2512"/>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4"/>
      <c r="G12" s="2494"/>
      <c r="H12" s="2494"/>
      <c r="I12" s="2494"/>
      <c r="J12" s="2494"/>
      <c r="K12" s="2494"/>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7"/>
      <c r="E14" s="2507"/>
      <c r="F14" s="2507"/>
      <c r="H14" s="1433" t="s">
        <v>1604</v>
      </c>
      <c r="I14" s="2508"/>
      <c r="J14" s="2508"/>
      <c r="K14" s="2508"/>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8"/>
      <c r="E16" s="2508"/>
      <c r="F16" s="2508"/>
      <c r="G16" s="2508"/>
      <c r="H16" s="2508"/>
      <c r="I16" s="2508"/>
      <c r="J16" s="2508"/>
      <c r="K16" s="2508"/>
      <c r="L16" s="1427"/>
    </row>
    <row r="17" spans="2:12" ht="13.5" customHeight="1" x14ac:dyDescent="0.2">
      <c r="B17" s="1434" t="s">
        <v>1602</v>
      </c>
      <c r="C17" s="1434"/>
      <c r="D17" s="2509"/>
      <c r="E17" s="2509"/>
      <c r="F17" s="2509"/>
      <c r="G17" s="2509"/>
      <c r="H17" s="2509"/>
      <c r="I17" s="2509"/>
      <c r="J17" s="2509"/>
      <c r="K17" s="2509"/>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02"/>
      <c r="C20" s="2502"/>
      <c r="D20" s="2502"/>
      <c r="E20" s="2502"/>
      <c r="F20" s="2502"/>
      <c r="G20" s="2502"/>
      <c r="H20" s="2502"/>
      <c r="I20" s="2502"/>
      <c r="J20" s="2502"/>
      <c r="K20" s="2502"/>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2"/>
      <c r="C23" s="2502"/>
      <c r="D23" s="2502"/>
      <c r="E23" s="2502"/>
      <c r="F23" s="2502"/>
      <c r="G23" s="2502"/>
      <c r="H23" s="2502"/>
      <c r="I23" s="2502"/>
      <c r="J23" s="2502"/>
      <c r="K23" s="2502"/>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2"/>
      <c r="C26" s="2502"/>
      <c r="D26" s="2502"/>
      <c r="E26" s="2502"/>
      <c r="F26" s="2502"/>
      <c r="G26" s="2502"/>
      <c r="H26" s="2502"/>
      <c r="I26" s="2502"/>
      <c r="J26" s="2502"/>
      <c r="K26" s="2502"/>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2"/>
      <c r="C29" s="2502"/>
      <c r="D29" s="2502"/>
      <c r="E29" s="2502"/>
      <c r="F29" s="2502"/>
      <c r="G29" s="2502"/>
      <c r="H29" s="2502"/>
      <c r="I29" s="2502"/>
      <c r="J29" s="2502"/>
      <c r="K29" s="2502"/>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2"/>
      <c r="C32" s="2502"/>
      <c r="D32" s="2502"/>
      <c r="E32" s="2502"/>
      <c r="F32" s="2502"/>
      <c r="G32" s="2502"/>
      <c r="H32" s="2502"/>
      <c r="I32" s="2502"/>
      <c r="J32" s="2502"/>
      <c r="K32" s="2502"/>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2"/>
      <c r="C35" s="2502"/>
      <c r="D35" s="2502"/>
      <c r="E35" s="2502"/>
      <c r="F35" s="2502"/>
      <c r="G35" s="2502"/>
      <c r="H35" s="2502"/>
      <c r="I35" s="2502"/>
      <c r="J35" s="2502"/>
      <c r="K35" s="2502"/>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2"/>
      <c r="C38" s="2502"/>
      <c r="D38" s="2502"/>
      <c r="E38" s="2502"/>
      <c r="F38" s="2502"/>
      <c r="G38" s="2502"/>
      <c r="H38" s="2502"/>
      <c r="I38" s="2502"/>
      <c r="J38" s="2502"/>
      <c r="K38" s="2502"/>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2"/>
      <c r="C41" s="2502"/>
      <c r="D41" s="2502"/>
      <c r="E41" s="2502"/>
      <c r="F41" s="2502"/>
      <c r="G41" s="2502"/>
      <c r="H41" s="2502"/>
      <c r="I41" s="2502"/>
      <c r="J41" s="2502"/>
      <c r="K41" s="2502"/>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4"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6" t="str">
        <f>'Single Audit Cover'!A7</f>
        <v>Chadwick-Milledgeville CUSD 399</v>
      </c>
      <c r="C1" s="2496"/>
      <c r="D1" s="2496"/>
      <c r="E1" s="1557"/>
    </row>
    <row r="2" spans="2:5" s="1387" customFormat="1" ht="12.75" customHeight="1" x14ac:dyDescent="0.2">
      <c r="B2" s="2498">
        <f>'Single Audit Cover'!E7</f>
        <v>8008399026</v>
      </c>
      <c r="C2" s="2498"/>
      <c r="D2" s="2498"/>
      <c r="E2" s="1556"/>
    </row>
    <row r="3" spans="2:5" s="1346" customFormat="1" ht="12.75" customHeight="1" x14ac:dyDescent="0.2">
      <c r="B3" s="2486" t="s">
        <v>1620</v>
      </c>
      <c r="C3" s="2486"/>
      <c r="D3" s="2486"/>
      <c r="E3" s="1981"/>
    </row>
    <row r="4" spans="2:5" s="1387" customFormat="1" ht="12.75" customHeight="1" x14ac:dyDescent="0.2">
      <c r="B4" s="2513" t="str">
        <f>'[1]Single Audit Cover'!A4</f>
        <v>Year Ending June 30, 2016</v>
      </c>
      <c r="C4" s="2513"/>
      <c r="D4" s="2513"/>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6" t="str">
        <f>'Single Audit Cover'!A7</f>
        <v>Chadwick-Milledgeville CUSD 399</v>
      </c>
      <c r="C1" s="2496"/>
      <c r="D1" s="2496"/>
      <c r="E1" s="2496"/>
      <c r="F1" s="1545"/>
      <c r="G1" s="1545"/>
      <c r="H1" s="1545"/>
      <c r="I1" s="1545"/>
      <c r="J1" s="1545"/>
      <c r="K1" s="1545"/>
      <c r="L1" s="1545"/>
    </row>
    <row r="2" spans="2:12" ht="13.5" customHeight="1" x14ac:dyDescent="0.2">
      <c r="B2" s="2498">
        <f>'Single Audit Cover'!E7</f>
        <v>8008399026</v>
      </c>
      <c r="C2" s="2498"/>
      <c r="D2" s="2498"/>
      <c r="E2" s="2498"/>
      <c r="F2" s="1544"/>
      <c r="G2" s="1544"/>
      <c r="H2" s="1544"/>
      <c r="I2" s="1544"/>
      <c r="J2" s="1544"/>
      <c r="K2" s="1544"/>
      <c r="L2" s="1544"/>
    </row>
    <row r="3" spans="2:12" ht="13.5" customHeight="1" x14ac:dyDescent="0.2">
      <c r="B3" s="2486" t="s">
        <v>1628</v>
      </c>
      <c r="C3" s="2486"/>
      <c r="D3" s="2486"/>
      <c r="E3" s="2486"/>
      <c r="F3" s="1981"/>
      <c r="G3" s="1981"/>
      <c r="H3" s="1981"/>
      <c r="I3" s="1981"/>
      <c r="J3" s="1981"/>
      <c r="K3" s="1981"/>
      <c r="L3" s="1981"/>
    </row>
    <row r="4" spans="2:12" ht="13.5" customHeight="1" x14ac:dyDescent="0.2">
      <c r="B4" s="2514" t="str">
        <f>'[1]Single Audit Cover'!A4</f>
        <v>Year Ending June 30, 2016</v>
      </c>
      <c r="C4" s="2514"/>
      <c r="D4" s="2514"/>
      <c r="E4" s="2514"/>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6"/>
      <c r="C11" s="2506"/>
      <c r="D11" s="2502"/>
      <c r="E11" s="2502"/>
    </row>
    <row r="12" spans="2:12" ht="13.5" customHeight="1" x14ac:dyDescent="0.2">
      <c r="B12" s="1427"/>
      <c r="C12" s="1427"/>
      <c r="D12" s="1427"/>
    </row>
    <row r="13" spans="2:12" ht="13.5" customHeight="1" x14ac:dyDescent="0.2">
      <c r="B13" s="1320" t="s">
        <v>1624</v>
      </c>
      <c r="C13" s="1320"/>
      <c r="D13" s="1427"/>
    </row>
    <row r="14" spans="2:12" ht="76.5" customHeight="1" x14ac:dyDescent="0.2">
      <c r="B14" s="2506"/>
      <c r="C14" s="2506"/>
      <c r="D14" s="2502"/>
      <c r="E14" s="2502"/>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8008399026</v>
      </c>
    </row>
    <row r="3" spans="1:2" x14ac:dyDescent="0.2">
      <c r="A3" t="s">
        <v>1132</v>
      </c>
      <c r="B3" s="1232" t="str">
        <f>COVER!A15</f>
        <v>CARROLL</v>
      </c>
    </row>
    <row r="4" spans="1:2" x14ac:dyDescent="0.2">
      <c r="A4" t="s">
        <v>1188</v>
      </c>
      <c r="B4" s="1232" t="str">
        <f>COVER!A17</f>
        <v>Chadwick-Milledgeville CUSD 399</v>
      </c>
    </row>
    <row r="5" spans="1:2" x14ac:dyDescent="0.2">
      <c r="A5" t="s">
        <v>819</v>
      </c>
      <c r="B5" s="1232" t="str">
        <f>COVER!A38</f>
        <v>TIM J. SCHURMAN</v>
      </c>
    </row>
    <row r="6" spans="1:2" x14ac:dyDescent="0.2">
      <c r="A6" t="s">
        <v>824</v>
      </c>
      <c r="B6" s="1232">
        <f>COVER!P35</f>
        <v>0</v>
      </c>
    </row>
    <row r="7" spans="1:2" x14ac:dyDescent="0.2">
      <c r="A7" t="s">
        <v>820</v>
      </c>
      <c r="B7" s="1232">
        <f>COVER!I38</f>
        <v>0</v>
      </c>
    </row>
    <row r="8" spans="1:2" x14ac:dyDescent="0.2">
      <c r="A8" t="s">
        <v>821</v>
      </c>
      <c r="B8" s="1232" t="str">
        <f>COVER!T38</f>
        <v>AARON MERCIER</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066-004238</v>
      </c>
    </row>
    <row r="16" spans="1:2" x14ac:dyDescent="0.2">
      <c r="A16" t="s">
        <v>501</v>
      </c>
      <c r="B16" s="1232" t="str">
        <f>COVER!T13</f>
        <v>BENNING GROUP, LLC</v>
      </c>
    </row>
    <row r="17" spans="1:2" x14ac:dyDescent="0.2">
      <c r="A17" t="s">
        <v>1052</v>
      </c>
      <c r="B17" s="1232" t="str">
        <f>COVER!T15</f>
        <v>DONALD A. BENNING</v>
      </c>
    </row>
    <row r="18" spans="1:2" x14ac:dyDescent="0.2">
      <c r="A18" t="s">
        <v>1370</v>
      </c>
      <c r="B18" s="1232" t="str">
        <f>COVER!T17</f>
        <v>50 W. DOUGLAS STREET, SUITE 801</v>
      </c>
    </row>
    <row r="19" spans="1:2" x14ac:dyDescent="0.2">
      <c r="A19" t="s">
        <v>1054</v>
      </c>
      <c r="B19" s="1232" t="str">
        <f>COVER!T25</f>
        <v>dbenning@benninggroup.com</v>
      </c>
    </row>
    <row r="20" spans="1:2" x14ac:dyDescent="0.2">
      <c r="A20" t="s">
        <v>1055</v>
      </c>
      <c r="B20" s="1232" t="str">
        <f>COVER!T19</f>
        <v>FREEPORT</v>
      </c>
    </row>
    <row r="21" spans="1:2" x14ac:dyDescent="0.2">
      <c r="A21" t="s">
        <v>569</v>
      </c>
      <c r="B21" s="1232" t="str">
        <f>COVER!X19</f>
        <v xml:space="preserve">IL </v>
      </c>
    </row>
    <row r="22" spans="1:2" x14ac:dyDescent="0.2">
      <c r="A22" t="s">
        <v>1056</v>
      </c>
      <c r="B22" s="1232">
        <f>COVER!Z19</f>
        <v>61032</v>
      </c>
    </row>
    <row r="23" spans="1:2" x14ac:dyDescent="0.2">
      <c r="A23" t="s">
        <v>1372</v>
      </c>
      <c r="B23" s="1232" t="str">
        <f>COVER!T21</f>
        <v>815/235-3157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1835277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1835277</v>
      </c>
      <c r="D92" s="14" t="str">
        <f t="shared" si="0"/>
        <v>Error?</v>
      </c>
    </row>
    <row r="93" spans="1:4" x14ac:dyDescent="0.2">
      <c r="A93" s="55">
        <v>32</v>
      </c>
      <c r="B93" s="1232">
        <f>'Assets-Liab 5-6'!C41</f>
        <v>1835277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692926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692926</v>
      </c>
      <c r="D123" s="14" t="str">
        <f t="shared" si="0"/>
        <v>Error?</v>
      </c>
    </row>
    <row r="124" spans="1:4" x14ac:dyDescent="0.2">
      <c r="A124" s="55">
        <v>63</v>
      </c>
      <c r="B124" s="1232">
        <f>'Assets-Liab 5-6'!D41</f>
        <v>692926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96379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96379</v>
      </c>
      <c r="D140" s="14" t="str">
        <f t="shared" si="1"/>
        <v>Error?</v>
      </c>
    </row>
    <row r="141" spans="1:4" x14ac:dyDescent="0.2">
      <c r="A141" s="55">
        <v>80</v>
      </c>
      <c r="B141" s="1232">
        <f>'Assets-Liab 5-6'!E41</f>
        <v>96379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447743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447743</v>
      </c>
      <c r="D170" s="14" t="str">
        <f t="shared" si="1"/>
        <v>Error?</v>
      </c>
    </row>
    <row r="171" spans="1:4" x14ac:dyDescent="0.2">
      <c r="A171" s="55">
        <v>110</v>
      </c>
      <c r="B171" s="1232">
        <f>'Assets-Liab 5-6'!F41</f>
        <v>447743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164505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106336</v>
      </c>
      <c r="D189" s="14" t="str">
        <f t="shared" si="1"/>
        <v>Error?</v>
      </c>
    </row>
    <row r="190" spans="1:4" x14ac:dyDescent="0.2">
      <c r="A190" s="55">
        <v>129</v>
      </c>
      <c r="B190" s="1232">
        <f>'Assets-Liab 5-6'!G41</f>
        <v>164505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39000</v>
      </c>
      <c r="D273" s="14" t="str">
        <f t="shared" si="3"/>
        <v>Error?</v>
      </c>
    </row>
    <row r="274" spans="1:4" x14ac:dyDescent="0.2">
      <c r="A274" s="55">
        <v>213</v>
      </c>
      <c r="B274" s="1232">
        <f>'Assets-Liab 5-6'!M17</f>
        <v>8279294</v>
      </c>
      <c r="D274" s="14" t="str">
        <f t="shared" si="3"/>
        <v>Error?</v>
      </c>
    </row>
    <row r="275" spans="1:4" x14ac:dyDescent="0.2">
      <c r="A275" s="55">
        <v>214</v>
      </c>
      <c r="B275" s="1232">
        <f>'Assets-Liab 5-6'!M18</f>
        <v>662713</v>
      </c>
      <c r="D275" s="14" t="str">
        <f t="shared" si="3"/>
        <v>Error?</v>
      </c>
    </row>
    <row r="276" spans="1:4" x14ac:dyDescent="0.2">
      <c r="A276" s="55">
        <v>215</v>
      </c>
      <c r="B276" s="1232">
        <f>'Assets-Liab 5-6'!M19</f>
        <v>1104809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10085816</v>
      </c>
      <c r="C279" s="14" t="s">
        <v>672</v>
      </c>
      <c r="D279" s="14" t="str">
        <f t="shared" si="3"/>
        <v>Error?</v>
      </c>
    </row>
    <row r="280" spans="1:4" x14ac:dyDescent="0.2">
      <c r="A280" s="55">
        <v>219</v>
      </c>
      <c r="B280" s="1232">
        <f>'Assets-Liab 5-6'!M40</f>
        <v>10085816</v>
      </c>
      <c r="D280" s="14" t="str">
        <f t="shared" si="3"/>
        <v>Error?</v>
      </c>
    </row>
    <row r="281" spans="1:4" x14ac:dyDescent="0.2">
      <c r="A281" s="55">
        <v>220</v>
      </c>
      <c r="B281" s="1232">
        <f>'Assets-Liab 5-6'!M41</f>
        <v>10085816</v>
      </c>
      <c r="C281" s="14" t="s">
        <v>672</v>
      </c>
      <c r="D281" s="14" t="str">
        <f t="shared" si="3"/>
        <v>Error?</v>
      </c>
    </row>
    <row r="282" spans="1:4" x14ac:dyDescent="0.2">
      <c r="A282" s="55">
        <v>221</v>
      </c>
      <c r="B282" s="1232">
        <f>'Assets-Liab 5-6'!N21</f>
        <v>96379</v>
      </c>
      <c r="D282" s="14" t="str">
        <f t="shared" si="3"/>
        <v>Error?</v>
      </c>
    </row>
    <row r="283" spans="1:4" x14ac:dyDescent="0.2">
      <c r="A283" s="55">
        <v>222</v>
      </c>
      <c r="B283" s="1232">
        <f>'Assets-Liab 5-6'!N22</f>
        <v>1952278</v>
      </c>
      <c r="D283" s="14" t="str">
        <f t="shared" si="3"/>
        <v>Error?</v>
      </c>
    </row>
    <row r="284" spans="1:4" x14ac:dyDescent="0.2">
      <c r="A284" s="55">
        <v>223</v>
      </c>
      <c r="B284" s="1232">
        <f>'Assets-Liab 5-6'!N23</f>
        <v>2048657</v>
      </c>
      <c r="C284" s="14" t="s">
        <v>672</v>
      </c>
      <c r="D284" s="14" t="str">
        <f t="shared" si="3"/>
        <v>Error?</v>
      </c>
    </row>
    <row r="285" spans="1:4" x14ac:dyDescent="0.2">
      <c r="A285" s="55">
        <v>224</v>
      </c>
      <c r="B285" s="1232">
        <f>'Assets-Liab 5-6'!N36</f>
        <v>2048657</v>
      </c>
      <c r="D285" s="14" t="str">
        <f t="shared" si="3"/>
        <v>Error?</v>
      </c>
    </row>
    <row r="286" spans="1:4" x14ac:dyDescent="0.2">
      <c r="A286" s="83">
        <v>225</v>
      </c>
      <c r="D286" s="14" t="str">
        <f t="shared" si="3"/>
        <v>OK</v>
      </c>
    </row>
    <row r="287" spans="1:4" x14ac:dyDescent="0.2">
      <c r="A287" s="55">
        <v>226</v>
      </c>
      <c r="B287" s="1232">
        <f>'Assets-Liab 5-6'!N37</f>
        <v>2048657</v>
      </c>
      <c r="C287" s="14" t="s">
        <v>672</v>
      </c>
      <c r="D287" s="14" t="str">
        <f t="shared" si="3"/>
        <v>Error?</v>
      </c>
    </row>
    <row r="288" spans="1:4" x14ac:dyDescent="0.2">
      <c r="A288" s="55">
        <v>227</v>
      </c>
      <c r="B288" s="1232">
        <f>'Assets-Liab 5-6'!N41</f>
        <v>2048657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1446141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118786</v>
      </c>
      <c r="D717" s="14" t="str">
        <f t="shared" si="10"/>
        <v>Error?</v>
      </c>
    </row>
    <row r="718" spans="1:4" x14ac:dyDescent="0.2">
      <c r="A718" s="55">
        <v>657</v>
      </c>
      <c r="B718" s="1232">
        <f>'Expenditures 15-22'!C14</f>
        <v>94900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1878740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37994</v>
      </c>
      <c r="D722" s="14" t="str">
        <f t="shared" si="10"/>
        <v>Error?</v>
      </c>
    </row>
    <row r="723" spans="1:4" x14ac:dyDescent="0.2">
      <c r="A723" s="55">
        <v>662</v>
      </c>
      <c r="B723" s="1232">
        <f>'Expenditures 15-22'!C38</f>
        <v>18976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56550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113520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64121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64121</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98048</v>
      </c>
      <c r="D733" s="14" t="str">
        <f t="shared" si="10"/>
        <v>Error?</v>
      </c>
    </row>
    <row r="734" spans="1:4" x14ac:dyDescent="0.2">
      <c r="A734" s="55">
        <v>673</v>
      </c>
      <c r="B734" s="1232">
        <f>'Expenditures 15-22'!C53</f>
        <v>98048</v>
      </c>
      <c r="C734" s="14" t="s">
        <v>672</v>
      </c>
      <c r="D734" s="14" t="str">
        <f t="shared" si="10"/>
        <v>Error?</v>
      </c>
    </row>
    <row r="735" spans="1:4" x14ac:dyDescent="0.2">
      <c r="A735" s="55">
        <v>674</v>
      </c>
      <c r="B735" s="1232">
        <f>'Expenditures 15-22'!C55</f>
        <v>106541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106541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64660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65667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130327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67881</v>
      </c>
      <c r="D751" s="14" t="str">
        <f t="shared" si="10"/>
        <v>Error?</v>
      </c>
    </row>
    <row r="752" spans="1:4" x14ac:dyDescent="0.2">
      <c r="A752" s="83">
        <v>691</v>
      </c>
      <c r="D752" s="14" t="str">
        <f t="shared" si="10"/>
        <v>OK</v>
      </c>
    </row>
    <row r="753" spans="1:4" x14ac:dyDescent="0.2">
      <c r="A753" s="55">
        <v>692</v>
      </c>
      <c r="B753" s="1232">
        <f>'Expenditures 15-22'!C72</f>
        <v>67881</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580438</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2459178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338610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25922</v>
      </c>
      <c r="D775" s="14" t="str">
        <f t="shared" si="11"/>
        <v>Error?</v>
      </c>
    </row>
    <row r="776" spans="1:4" x14ac:dyDescent="0.2">
      <c r="A776" s="55">
        <v>715</v>
      </c>
      <c r="B776" s="1232">
        <f>'Expenditures 15-22'!D14</f>
        <v>12227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432726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10322</v>
      </c>
      <c r="D780" s="14" t="str">
        <f t="shared" si="11"/>
        <v>Error?</v>
      </c>
    </row>
    <row r="781" spans="1:4" x14ac:dyDescent="0.2">
      <c r="A781" s="55">
        <v>720</v>
      </c>
      <c r="B781" s="1232">
        <f>'Expenditures 15-22'!D38</f>
        <v>5454</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12614</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28390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4208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4208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34817</v>
      </c>
      <c r="D791" s="14" t="str">
        <f t="shared" si="11"/>
        <v>Error?</v>
      </c>
    </row>
    <row r="792" spans="1:4" x14ac:dyDescent="0.2">
      <c r="A792" s="55">
        <v>731</v>
      </c>
      <c r="B792" s="1232">
        <f>'Expenditures 15-22'!D53</f>
        <v>34817</v>
      </c>
      <c r="C792" s="14" t="s">
        <v>672</v>
      </c>
      <c r="D792" s="14" t="str">
        <f t="shared" si="11"/>
        <v>Error?</v>
      </c>
    </row>
    <row r="793" spans="1:4" x14ac:dyDescent="0.2">
      <c r="A793" s="55">
        <v>732</v>
      </c>
      <c r="B793" s="1232">
        <f>'Expenditures 15-22'!D55</f>
        <v>37784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37784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5465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3374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8839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5465</v>
      </c>
      <c r="D809" s="14" t="str">
        <f t="shared" si="11"/>
        <v>Error?</v>
      </c>
    </row>
    <row r="810" spans="1:4" x14ac:dyDescent="0.2">
      <c r="A810" s="83">
        <v>749</v>
      </c>
      <c r="D810" s="14" t="str">
        <f t="shared" si="11"/>
        <v>OK</v>
      </c>
    </row>
    <row r="811" spans="1:4" x14ac:dyDescent="0.2">
      <c r="A811" s="55">
        <v>750</v>
      </c>
      <c r="B811" s="1232">
        <f>'Expenditures 15-22'!D72</f>
        <v>5465</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119503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552229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3309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23013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31231</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14339</v>
      </c>
      <c r="D844" s="14" t="str">
        <f t="shared" si="12"/>
        <v>Error?</v>
      </c>
    </row>
    <row r="845" spans="1:4" x14ac:dyDescent="0.2">
      <c r="A845" s="55">
        <v>784</v>
      </c>
      <c r="B845" s="1232">
        <f>'Expenditures 15-22'!E45</f>
        <v>775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15114</v>
      </c>
      <c r="C847" s="14" t="s">
        <v>672</v>
      </c>
      <c r="D847" s="14" t="str">
        <f t="shared" si="12"/>
        <v>Error?</v>
      </c>
    </row>
    <row r="848" spans="1:4" x14ac:dyDescent="0.2">
      <c r="A848" s="55">
        <v>787</v>
      </c>
      <c r="B848" s="1232">
        <f>'Expenditures 15-22'!E49</f>
        <v>50087</v>
      </c>
      <c r="D848" s="14" t="str">
        <f t="shared" si="12"/>
        <v>Error?</v>
      </c>
    </row>
    <row r="849" spans="1:4" x14ac:dyDescent="0.2">
      <c r="A849" s="55">
        <v>788</v>
      </c>
      <c r="B849" s="1232">
        <f>'Expenditures 15-22'!E50</f>
        <v>35877</v>
      </c>
      <c r="D849" s="14" t="str">
        <f t="shared" si="12"/>
        <v>Error?</v>
      </c>
    </row>
    <row r="850" spans="1:4" x14ac:dyDescent="0.2">
      <c r="A850" s="55">
        <v>789</v>
      </c>
      <c r="B850" s="1232">
        <f>'Expenditures 15-22'!E53</f>
        <v>85964</v>
      </c>
      <c r="C850" s="14" t="s">
        <v>672</v>
      </c>
      <c r="D850" s="14" t="str">
        <f t="shared" si="12"/>
        <v>Error?</v>
      </c>
    </row>
    <row r="851" spans="1:4" x14ac:dyDescent="0.2">
      <c r="A851" s="55">
        <v>790</v>
      </c>
      <c r="B851" s="1232">
        <f>'Expenditures 15-22'!E55</f>
        <v>1871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1871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13875</v>
      </c>
      <c r="D867" s="14" t="str">
        <f t="shared" si="12"/>
        <v>Error?</v>
      </c>
    </row>
    <row r="868" spans="1:4" x14ac:dyDescent="0.2">
      <c r="A868" s="83">
        <v>807</v>
      </c>
      <c r="D868" s="14" t="str">
        <f t="shared" si="12"/>
        <v>OK</v>
      </c>
    </row>
    <row r="869" spans="1:4" x14ac:dyDescent="0.2">
      <c r="A869" s="55">
        <v>808</v>
      </c>
      <c r="B869" s="1232">
        <f>'Expenditures 15-22'!E72</f>
        <v>13875</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116824</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150055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40445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7557</v>
      </c>
      <c r="D891" s="14" t="str">
        <f t="shared" si="12"/>
        <v>Error?</v>
      </c>
    </row>
    <row r="892" spans="1:4" x14ac:dyDescent="0.2">
      <c r="A892" s="55">
        <v>831</v>
      </c>
      <c r="B892" s="1232">
        <f>'Expenditures 15-22'!F14</f>
        <v>7819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58083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9081</v>
      </c>
      <c r="D896" s="14" t="str">
        <f t="shared" si="13"/>
        <v>Error?</v>
      </c>
    </row>
    <row r="897" spans="1:4" x14ac:dyDescent="0.2">
      <c r="A897" s="55">
        <v>836</v>
      </c>
      <c r="B897" s="1232">
        <f>'Expenditures 15-22'!F38</f>
        <v>2780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246</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12107</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1050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1050</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19249</v>
      </c>
      <c r="D907" s="14" t="str">
        <f t="shared" si="13"/>
        <v>Error?</v>
      </c>
    </row>
    <row r="908" spans="1:4" x14ac:dyDescent="0.2">
      <c r="A908" s="55">
        <v>847</v>
      </c>
      <c r="B908" s="1232">
        <f>'Expenditures 15-22'!F53</f>
        <v>19249</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113016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113016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12641</v>
      </c>
      <c r="D925" s="14" t="str">
        <f t="shared" si="13"/>
        <v>Error?</v>
      </c>
    </row>
    <row r="926" spans="1:4" x14ac:dyDescent="0.2">
      <c r="A926" s="83">
        <v>865</v>
      </c>
      <c r="D926" s="14" t="str">
        <f t="shared" si="13"/>
        <v>OK</v>
      </c>
    </row>
    <row r="927" spans="1:4" x14ac:dyDescent="0.2">
      <c r="A927" s="55">
        <v>866</v>
      </c>
      <c r="B927" s="1232">
        <f>'Expenditures 15-22'!F72</f>
        <v>12641</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158063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216146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21190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28266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775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775</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25674</v>
      </c>
      <c r="D983" s="14" t="str">
        <f t="shared" si="14"/>
        <v>Error?</v>
      </c>
    </row>
    <row r="984" spans="1:4" x14ac:dyDescent="0.2">
      <c r="A984" s="83">
        <v>923</v>
      </c>
      <c r="D984" s="14" t="str">
        <f t="shared" si="14"/>
        <v>OK</v>
      </c>
    </row>
    <row r="985" spans="1:4" x14ac:dyDescent="0.2">
      <c r="A985" s="55">
        <v>924</v>
      </c>
      <c r="B985" s="1232">
        <f>'Expenditures 15-22'!G72</f>
        <v>25674</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26449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54715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8543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8543</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112659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121202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1849695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152265</v>
      </c>
      <c r="C1105" s="14" t="s">
        <v>672</v>
      </c>
      <c r="D1105" s="14" t="str">
        <f t="shared" si="16"/>
        <v>Error?</v>
      </c>
    </row>
    <row r="1106" spans="1:4" x14ac:dyDescent="0.2">
      <c r="A1106" s="55">
        <v>1045</v>
      </c>
      <c r="B1106" s="1232">
        <f>'Expenditures 15-22'!K14</f>
        <v>146502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2437589</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57397</v>
      </c>
      <c r="C1110" s="14" t="s">
        <v>672</v>
      </c>
      <c r="D1110" s="14" t="str">
        <f t="shared" si="16"/>
        <v>Error?</v>
      </c>
    </row>
    <row r="1111" spans="1:4" x14ac:dyDescent="0.2">
      <c r="A1111" s="55">
        <v>1050</v>
      </c>
      <c r="B1111" s="1232">
        <f>'Expenditures 15-22'!K38</f>
        <v>27210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69410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154017</v>
      </c>
      <c r="C1115" s="14" t="s">
        <v>672</v>
      </c>
      <c r="D1115" s="14" t="str">
        <f t="shared" si="16"/>
        <v>Error?</v>
      </c>
    </row>
    <row r="1116" spans="1:4" x14ac:dyDescent="0.2">
      <c r="A1116" s="55">
        <v>1055</v>
      </c>
      <c r="B1116" s="1232">
        <f>'Expenditures 15-22'!K44</f>
        <v>14339</v>
      </c>
      <c r="C1116" s="14" t="s">
        <v>672</v>
      </c>
      <c r="D1116" s="14" t="str">
        <f t="shared" si="16"/>
        <v>Error?</v>
      </c>
    </row>
    <row r="1117" spans="1:4" x14ac:dyDescent="0.2">
      <c r="A1117" s="55">
        <v>1056</v>
      </c>
      <c r="B1117" s="1232">
        <f>'Expenditures 15-22'!K45</f>
        <v>70154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84493</v>
      </c>
      <c r="C1119" s="14" t="s">
        <v>672</v>
      </c>
      <c r="D1119" s="14" t="str">
        <f t="shared" si="16"/>
        <v>Error?</v>
      </c>
    </row>
    <row r="1120" spans="1:4" x14ac:dyDescent="0.2">
      <c r="A1120" s="55">
        <v>1059</v>
      </c>
      <c r="B1120" s="1232">
        <f>'Expenditures 15-22'!K49</f>
        <v>50087</v>
      </c>
      <c r="C1120" s="14" t="s">
        <v>672</v>
      </c>
      <c r="D1120" s="14" t="str">
        <f t="shared" si="16"/>
        <v>Error?</v>
      </c>
    </row>
    <row r="1121" spans="1:4" x14ac:dyDescent="0.2">
      <c r="A1121" s="55">
        <v>1060</v>
      </c>
      <c r="B1121" s="1232">
        <f>'Expenditures 15-22'!K50</f>
        <v>187991</v>
      </c>
      <c r="C1121" s="14" t="s">
        <v>672</v>
      </c>
      <c r="D1121" s="14" t="str">
        <f t="shared" si="16"/>
        <v>Error?</v>
      </c>
    </row>
    <row r="1122" spans="1:4" x14ac:dyDescent="0.2">
      <c r="A1122" s="55">
        <v>1061</v>
      </c>
      <c r="B1122" s="1232">
        <f>'Expenditures 15-22'!K53</f>
        <v>238078</v>
      </c>
      <c r="C1122" s="14" t="s">
        <v>672</v>
      </c>
      <c r="D1122" s="14" t="str">
        <f t="shared" si="16"/>
        <v>Error?</v>
      </c>
    </row>
    <row r="1123" spans="1:4" x14ac:dyDescent="0.2">
      <c r="A1123" s="55">
        <v>1062</v>
      </c>
      <c r="B1123" s="1232">
        <f>'Expenditures 15-22'!K55</f>
        <v>146196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146196</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70125</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182832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252957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125536</v>
      </c>
      <c r="C1139" s="14" t="s">
        <v>672</v>
      </c>
      <c r="D1139" s="14" t="str">
        <f t="shared" si="16"/>
        <v>Error?</v>
      </c>
    </row>
    <row r="1140" spans="1:4" x14ac:dyDescent="0.2">
      <c r="A1140" s="83">
        <v>1079</v>
      </c>
      <c r="D1140" s="14" t="str">
        <f t="shared" si="16"/>
        <v>OK</v>
      </c>
    </row>
    <row r="1141" spans="1:4" x14ac:dyDescent="0.2">
      <c r="A1141" s="55">
        <v>1080</v>
      </c>
      <c r="B1141" s="1232">
        <f>'Expenditures 15-22'!K72</f>
        <v>125536</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1001277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114659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3553525</v>
      </c>
      <c r="C1152" s="14" t="s">
        <v>672</v>
      </c>
      <c r="D1152" s="14" t="str">
        <f t="shared" si="17"/>
        <v>Error?</v>
      </c>
    </row>
    <row r="1153" spans="1:4" x14ac:dyDescent="0.2">
      <c r="A1153" s="55">
        <v>1092</v>
      </c>
      <c r="B1153" s="1232">
        <f>'Expenditures 15-22'!K115</f>
        <v>216093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106867</v>
      </c>
      <c r="D1221" s="14" t="str">
        <f t="shared" si="18"/>
        <v>Error?</v>
      </c>
    </row>
    <row r="1222" spans="1:4" x14ac:dyDescent="0.2">
      <c r="A1222" s="83">
        <v>1161</v>
      </c>
      <c r="D1222" s="14" t="str">
        <f t="shared" si="18"/>
        <v>OK</v>
      </c>
    </row>
    <row r="1223" spans="1:4" x14ac:dyDescent="0.2">
      <c r="A1223" s="55">
        <v>1162</v>
      </c>
      <c r="B1223" s="1232">
        <f>'Expenditures 15-22'!C127</f>
        <v>106867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106867</v>
      </c>
      <c r="C1225" s="14" t="s">
        <v>672</v>
      </c>
      <c r="D1225" s="14" t="str">
        <f t="shared" si="18"/>
        <v>Error?</v>
      </c>
    </row>
    <row r="1226" spans="1:4" x14ac:dyDescent="0.2">
      <c r="A1226" s="55">
        <v>1165</v>
      </c>
      <c r="B1226" s="1232">
        <f>'Expenditures 15-22'!C150</f>
        <v>106867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13156</v>
      </c>
      <c r="D1229" s="14" t="str">
        <f t="shared" si="18"/>
        <v>Error?</v>
      </c>
    </row>
    <row r="1230" spans="1:4" x14ac:dyDescent="0.2">
      <c r="A1230" s="83">
        <v>1169</v>
      </c>
      <c r="D1230" s="14" t="str">
        <f t="shared" si="18"/>
        <v>OK</v>
      </c>
    </row>
    <row r="1231" spans="1:4" x14ac:dyDescent="0.2">
      <c r="A1231" s="55">
        <v>1170</v>
      </c>
      <c r="B1231" s="1232">
        <f>'Expenditures 15-22'!D127</f>
        <v>13156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13156</v>
      </c>
      <c r="C1233" s="14" t="s">
        <v>672</v>
      </c>
      <c r="D1233" s="14" t="str">
        <f t="shared" si="18"/>
        <v>Error?</v>
      </c>
    </row>
    <row r="1234" spans="1:4" x14ac:dyDescent="0.2">
      <c r="A1234" s="55">
        <v>1173</v>
      </c>
      <c r="B1234" s="1232">
        <f>'Expenditures 15-22'!D150</f>
        <v>13156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86480</v>
      </c>
      <c r="D1237" s="14" t="str">
        <f t="shared" si="18"/>
        <v>Error?</v>
      </c>
    </row>
    <row r="1238" spans="1:4" x14ac:dyDescent="0.2">
      <c r="A1238" s="83">
        <v>1177</v>
      </c>
      <c r="D1238" s="14" t="str">
        <f t="shared" si="18"/>
        <v>OK</v>
      </c>
    </row>
    <row r="1239" spans="1:4" x14ac:dyDescent="0.2">
      <c r="A1239" s="55">
        <v>1178</v>
      </c>
      <c r="B1239" s="1232">
        <f>'Expenditures 15-22'!E127</f>
        <v>86480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86480</v>
      </c>
      <c r="C1241" s="14" t="s">
        <v>672</v>
      </c>
      <c r="D1241" s="14" t="str">
        <f t="shared" si="18"/>
        <v>Error?</v>
      </c>
    </row>
    <row r="1242" spans="1:4" x14ac:dyDescent="0.2">
      <c r="A1242" s="55">
        <v>1181</v>
      </c>
      <c r="B1242" s="1232">
        <f>'Expenditures 15-22'!E150</f>
        <v>86480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125302</v>
      </c>
      <c r="D1245" s="14" t="str">
        <f t="shared" si="18"/>
        <v>Error?</v>
      </c>
    </row>
    <row r="1246" spans="1:4" x14ac:dyDescent="0.2">
      <c r="A1246" s="83">
        <v>1185</v>
      </c>
      <c r="D1246" s="14" t="str">
        <f t="shared" si="18"/>
        <v>OK</v>
      </c>
    </row>
    <row r="1247" spans="1:4" x14ac:dyDescent="0.2">
      <c r="A1247" s="55">
        <v>1186</v>
      </c>
      <c r="B1247" s="1232">
        <f>'Expenditures 15-22'!F127</f>
        <v>125302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125302</v>
      </c>
      <c r="C1249" s="14" t="s">
        <v>672</v>
      </c>
      <c r="D1249" s="14" t="str">
        <f t="shared" si="18"/>
        <v>Error?</v>
      </c>
    </row>
    <row r="1250" spans="1:4" x14ac:dyDescent="0.2">
      <c r="A1250" s="55">
        <v>1189</v>
      </c>
      <c r="B1250" s="1232">
        <f>'Expenditures 15-22'!F150</f>
        <v>125302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82950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82950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82950</v>
      </c>
      <c r="C1258" s="14" t="s">
        <v>672</v>
      </c>
      <c r="D1258" s="14" t="str">
        <f t="shared" si="18"/>
        <v>Error?</v>
      </c>
    </row>
    <row r="1259" spans="1:4" x14ac:dyDescent="0.2">
      <c r="A1259" s="55">
        <v>1198</v>
      </c>
      <c r="B1259" s="1232">
        <f>'Expenditures 15-22'!G150</f>
        <v>82950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414755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414755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414755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414755</v>
      </c>
      <c r="C1288" s="14" t="s">
        <v>672</v>
      </c>
      <c r="D1288" s="14" t="str">
        <f t="shared" si="19"/>
        <v>Error?</v>
      </c>
    </row>
    <row r="1289" spans="1:4" x14ac:dyDescent="0.2">
      <c r="A1289" s="55">
        <v>1228</v>
      </c>
      <c r="B1289" s="1232">
        <f>'Expenditures 15-22'!K151</f>
        <v>51834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76270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222620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298890</v>
      </c>
      <c r="C1317" s="14" t="s">
        <v>672</v>
      </c>
      <c r="D1317" s="14" t="str">
        <f t="shared" si="19"/>
        <v>Error?</v>
      </c>
    </row>
    <row r="1318" spans="1:4" x14ac:dyDescent="0.2">
      <c r="A1318" s="55">
        <v>1257</v>
      </c>
      <c r="B1318" s="1232">
        <f>'Expenditures 15-22'!H168</f>
        <v>298890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76270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222620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298890</v>
      </c>
      <c r="C1331" s="14" t="s">
        <v>672</v>
      </c>
      <c r="D1331" s="14" t="str">
        <f t="shared" si="19"/>
        <v>Error?</v>
      </c>
    </row>
    <row r="1332" spans="1:4" x14ac:dyDescent="0.2">
      <c r="A1332" s="55">
        <v>1271</v>
      </c>
      <c r="B1332" s="1232">
        <f>'Expenditures 15-22'!K168</f>
        <v>298890</v>
      </c>
      <c r="C1332" s="14" t="s">
        <v>672</v>
      </c>
      <c r="D1332" s="14" t="str">
        <f t="shared" si="19"/>
        <v>Error?</v>
      </c>
    </row>
    <row r="1333" spans="1:4" x14ac:dyDescent="0.2">
      <c r="A1333" s="55">
        <v>1272</v>
      </c>
      <c r="B1333" s="1232">
        <f>'Expenditures 15-22'!K169</f>
        <v>-15058</v>
      </c>
      <c r="C1333" s="14" t="s">
        <v>672</v>
      </c>
      <c r="D1333" s="14" t="str">
        <f t="shared" si="19"/>
        <v>Error?</v>
      </c>
    </row>
    <row r="1334" spans="1:4" x14ac:dyDescent="0.2">
      <c r="A1334" s="83">
        <v>1273</v>
      </c>
      <c r="D1334" s="14" t="str">
        <f t="shared" si="19"/>
        <v>OK</v>
      </c>
    </row>
    <row r="1335" spans="1:4" x14ac:dyDescent="0.2">
      <c r="A1335" s="55">
        <v>1274</v>
      </c>
      <c r="B1335" s="1232">
        <f>'Expenditures 15-22'!C176</f>
        <v>161783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161783</v>
      </c>
      <c r="C1339" s="14" t="s">
        <v>672</v>
      </c>
      <c r="D1339" s="14" t="str">
        <f t="shared" si="19"/>
        <v>Error?</v>
      </c>
    </row>
    <row r="1340" spans="1:4" x14ac:dyDescent="0.2">
      <c r="A1340" s="55">
        <v>1279</v>
      </c>
      <c r="B1340" s="1232">
        <f>'Expenditures 15-22'!C204</f>
        <v>161783</v>
      </c>
      <c r="C1340" s="14" t="s">
        <v>672</v>
      </c>
      <c r="D1340" s="14" t="str">
        <f t="shared" si="19"/>
        <v>Error?</v>
      </c>
    </row>
    <row r="1341" spans="1:4" x14ac:dyDescent="0.2">
      <c r="A1341" s="55">
        <v>1280</v>
      </c>
      <c r="B1341" s="1232">
        <f>'Expenditures 15-22'!D176</f>
        <v>2832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2832</v>
      </c>
      <c r="C1345" s="14" t="s">
        <v>672</v>
      </c>
      <c r="D1345" s="14" t="str">
        <f t="shared" si="20"/>
        <v>Error?</v>
      </c>
    </row>
    <row r="1346" spans="1:4" x14ac:dyDescent="0.2">
      <c r="A1346" s="55">
        <v>1285</v>
      </c>
      <c r="B1346" s="1232">
        <f>'Expenditures 15-22'!D204</f>
        <v>2832</v>
      </c>
      <c r="C1346" s="14" t="s">
        <v>672</v>
      </c>
      <c r="D1346" s="14" t="str">
        <f t="shared" si="20"/>
        <v>Error?</v>
      </c>
    </row>
    <row r="1347" spans="1:4" x14ac:dyDescent="0.2">
      <c r="A1347" s="55">
        <v>1286</v>
      </c>
      <c r="B1347" s="1232">
        <f>'Expenditures 15-22'!E176</f>
        <v>201166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201166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201166</v>
      </c>
      <c r="C1353" s="14" t="s">
        <v>672</v>
      </c>
      <c r="D1353" s="14" t="str">
        <f t="shared" si="20"/>
        <v>Error?</v>
      </c>
    </row>
    <row r="1354" spans="1:4" x14ac:dyDescent="0.2">
      <c r="A1354" s="55">
        <v>1293</v>
      </c>
      <c r="B1354" s="1232">
        <f>'Expenditures 15-22'!F176</f>
        <v>33967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33967</v>
      </c>
      <c r="C1358" s="14" t="s">
        <v>672</v>
      </c>
      <c r="D1358" s="14" t="str">
        <f t="shared" si="20"/>
        <v>Error?</v>
      </c>
    </row>
    <row r="1359" spans="1:4" x14ac:dyDescent="0.2">
      <c r="A1359" s="55">
        <v>1298</v>
      </c>
      <c r="B1359" s="1232">
        <f>'Expenditures 15-22'!F204</f>
        <v>33967</v>
      </c>
      <c r="C1359" s="14" t="s">
        <v>672</v>
      </c>
      <c r="D1359" s="14" t="str">
        <f t="shared" si="20"/>
        <v>Error?</v>
      </c>
    </row>
    <row r="1360" spans="1:4" x14ac:dyDescent="0.2">
      <c r="A1360" s="55">
        <v>1299</v>
      </c>
      <c r="B1360" s="1232">
        <f>'Expenditures 15-22'!G176</f>
        <v>21046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21046</v>
      </c>
      <c r="C1364" s="14" t="s">
        <v>672</v>
      </c>
      <c r="D1364" s="14" t="str">
        <f t="shared" si="20"/>
        <v>Error?</v>
      </c>
    </row>
    <row r="1365" spans="1:4" x14ac:dyDescent="0.2">
      <c r="A1365" s="55">
        <v>1304</v>
      </c>
      <c r="B1365" s="1232">
        <f>'Expenditures 15-22'!G204</f>
        <v>21046</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420794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420794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420794</v>
      </c>
      <c r="C1388" s="14" t="s">
        <v>672</v>
      </c>
      <c r="D1388" s="14" t="str">
        <f t="shared" si="20"/>
        <v>Error?</v>
      </c>
    </row>
    <row r="1389" spans="1:4" x14ac:dyDescent="0.2">
      <c r="A1389" s="55">
        <v>1328</v>
      </c>
      <c r="B1389" s="1232">
        <f>'Expenditures 15-22'!K205</f>
        <v>-33474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1641</v>
      </c>
      <c r="D1407" s="14" t="str">
        <f t="shared" ref="D1407:D1470" si="21">IF(ISBLANK(B1407),"OK",IF(A1407-B1407=0,"OK","Error?"))</f>
        <v>Error?</v>
      </c>
    </row>
    <row r="1408" spans="1:4" x14ac:dyDescent="0.2">
      <c r="A1408" s="55">
        <v>1347</v>
      </c>
      <c r="B1408" s="1232">
        <f>'Expenditures 15-22'!D217</f>
        <v>3309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37067</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539</v>
      </c>
      <c r="D1412" s="14" t="str">
        <f t="shared" si="21"/>
        <v>Error?</v>
      </c>
    </row>
    <row r="1413" spans="1:4" x14ac:dyDescent="0.2">
      <c r="A1413" s="55">
        <v>1352</v>
      </c>
      <c r="B1413" s="1232">
        <f>'Expenditures 15-22'!D228</f>
        <v>4027</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804</v>
      </c>
      <c r="D1415" s="14" t="str">
        <f t="shared" si="21"/>
        <v>Error?</v>
      </c>
    </row>
    <row r="1416" spans="1:4" x14ac:dyDescent="0.2">
      <c r="A1416" s="55">
        <v>1355</v>
      </c>
      <c r="B1416" s="1232">
        <f>'Expenditures 15-22'!D231</f>
        <v>352</v>
      </c>
      <c r="D1416" s="14" t="str">
        <f t="shared" si="21"/>
        <v>Error?</v>
      </c>
    </row>
    <row r="1417" spans="1:4" x14ac:dyDescent="0.2">
      <c r="A1417" s="55">
        <v>1356</v>
      </c>
      <c r="B1417" s="1232">
        <f>'Expenditures 15-22'!D232</f>
        <v>5722</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5809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5809</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4375</v>
      </c>
      <c r="D1423" s="14" t="str">
        <f t="shared" si="21"/>
        <v>Error?</v>
      </c>
    </row>
    <row r="1424" spans="1:4" x14ac:dyDescent="0.2">
      <c r="A1424" s="55">
        <v>1363</v>
      </c>
      <c r="B1424" s="1232">
        <f>'Expenditures 15-22'!D251</f>
        <v>4375</v>
      </c>
      <c r="C1424" s="14" t="s">
        <v>672</v>
      </c>
      <c r="D1424" s="14" t="str">
        <f t="shared" si="21"/>
        <v>Error?</v>
      </c>
    </row>
    <row r="1425" spans="1:4" x14ac:dyDescent="0.2">
      <c r="A1425" s="55">
        <v>1364</v>
      </c>
      <c r="B1425" s="1232">
        <f>'Expenditures 15-22'!D253</f>
        <v>8168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8168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11107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25445</v>
      </c>
      <c r="D1431" s="14" t="str">
        <f t="shared" si="21"/>
        <v>Error?</v>
      </c>
    </row>
    <row r="1432" spans="1:4" x14ac:dyDescent="0.2">
      <c r="A1432" s="55">
        <v>1371</v>
      </c>
      <c r="B1432" s="1232">
        <f>'Expenditures 15-22'!D261</f>
        <v>14993</v>
      </c>
      <c r="D1432" s="14" t="str">
        <f t="shared" si="21"/>
        <v>Error?</v>
      </c>
    </row>
    <row r="1433" spans="1:4" x14ac:dyDescent="0.2">
      <c r="A1433" s="55">
        <v>1372</v>
      </c>
      <c r="B1433" s="1232">
        <f>'Expenditures 15-22'!D262</f>
        <v>11569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63114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11083</v>
      </c>
      <c r="D1442" s="14" t="str">
        <f t="shared" si="21"/>
        <v>Error?</v>
      </c>
    </row>
    <row r="1443" spans="1:4" x14ac:dyDescent="0.2">
      <c r="A1443" s="83">
        <v>1382</v>
      </c>
      <c r="D1443" s="14" t="str">
        <f t="shared" si="21"/>
        <v>OK</v>
      </c>
    </row>
    <row r="1444" spans="1:4" x14ac:dyDescent="0.2">
      <c r="A1444" s="55">
        <v>1383</v>
      </c>
      <c r="B1444" s="1232">
        <f>'Expenditures 15-22'!D271</f>
        <v>11083</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98271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135338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1641</v>
      </c>
      <c r="C1471" s="14" t="s">
        <v>672</v>
      </c>
      <c r="D1471" s="14" t="str">
        <f t="shared" ref="D1471:D1534" si="22">IF(ISBLANK(B1471),"OK",IF(A1471-B1471=0,"OK","Error?"))</f>
        <v>Error?</v>
      </c>
    </row>
    <row r="1472" spans="1:4" x14ac:dyDescent="0.2">
      <c r="A1472" s="55">
        <v>1411</v>
      </c>
      <c r="B1472" s="1232">
        <f>'Expenditures 15-22'!K217</f>
        <v>3309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37067</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539</v>
      </c>
      <c r="C1476" s="14" t="s">
        <v>672</v>
      </c>
      <c r="D1476" s="14" t="str">
        <f t="shared" si="22"/>
        <v>Error?</v>
      </c>
    </row>
    <row r="1477" spans="1:4" x14ac:dyDescent="0.2">
      <c r="A1477" s="55">
        <v>1416</v>
      </c>
      <c r="B1477" s="1232">
        <f>'Expenditures 15-22'!K228</f>
        <v>4027</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804</v>
      </c>
      <c r="C1479" s="14" t="s">
        <v>672</v>
      </c>
      <c r="D1479" s="14" t="str">
        <f t="shared" si="22"/>
        <v>Error?</v>
      </c>
    </row>
    <row r="1480" spans="1:4" x14ac:dyDescent="0.2">
      <c r="A1480" s="55">
        <v>1419</v>
      </c>
      <c r="B1480" s="1232">
        <f>'Expenditures 15-22'!K231</f>
        <v>352</v>
      </c>
      <c r="C1480" s="14" t="s">
        <v>672</v>
      </c>
      <c r="D1480" s="14" t="str">
        <f t="shared" si="22"/>
        <v>Error?</v>
      </c>
    </row>
    <row r="1481" spans="1:4" x14ac:dyDescent="0.2">
      <c r="A1481" s="55">
        <v>1420</v>
      </c>
      <c r="B1481" s="1232">
        <f>'Expenditures 15-22'!K232</f>
        <v>5722</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5809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5809</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4375</v>
      </c>
      <c r="C1487" s="14" t="s">
        <v>672</v>
      </c>
      <c r="D1487" s="14" t="str">
        <f t="shared" si="22"/>
        <v>Error?</v>
      </c>
    </row>
    <row r="1488" spans="1:4" x14ac:dyDescent="0.2">
      <c r="A1488" s="55">
        <v>1427</v>
      </c>
      <c r="B1488" s="1232">
        <f>'Expenditures 15-22'!K251</f>
        <v>4375</v>
      </c>
      <c r="C1488" s="14" t="s">
        <v>672</v>
      </c>
      <c r="D1488" s="14" t="str">
        <f t="shared" si="22"/>
        <v>Error?</v>
      </c>
    </row>
    <row r="1489" spans="1:4" x14ac:dyDescent="0.2">
      <c r="A1489" s="55">
        <v>1428</v>
      </c>
      <c r="B1489" s="1232">
        <f>'Expenditures 15-22'!K253</f>
        <v>8168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8168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11107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25445</v>
      </c>
      <c r="C1495" s="14" t="s">
        <v>672</v>
      </c>
      <c r="D1495" s="14" t="str">
        <f t="shared" si="22"/>
        <v>Error?</v>
      </c>
    </row>
    <row r="1496" spans="1:4" x14ac:dyDescent="0.2">
      <c r="A1496" s="55">
        <v>1435</v>
      </c>
      <c r="B1496" s="1232">
        <f>'Expenditures 15-22'!K261</f>
        <v>14993</v>
      </c>
      <c r="C1496" s="14" t="s">
        <v>672</v>
      </c>
      <c r="D1496" s="14" t="str">
        <f t="shared" si="22"/>
        <v>Error?</v>
      </c>
    </row>
    <row r="1497" spans="1:4" x14ac:dyDescent="0.2">
      <c r="A1497" s="55">
        <v>1436</v>
      </c>
      <c r="B1497" s="1232">
        <f>'Expenditures 15-22'!K262</f>
        <v>11569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63114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11083</v>
      </c>
      <c r="C1506" s="14" t="s">
        <v>672</v>
      </c>
      <c r="D1506" s="14" t="str">
        <f t="shared" si="22"/>
        <v>Error?</v>
      </c>
    </row>
    <row r="1507" spans="1:4" x14ac:dyDescent="0.2">
      <c r="A1507" s="83">
        <v>1446</v>
      </c>
      <c r="D1507" s="14" t="str">
        <f t="shared" si="22"/>
        <v>OK</v>
      </c>
    </row>
    <row r="1508" spans="1:4" x14ac:dyDescent="0.2">
      <c r="A1508" s="55">
        <v>1447</v>
      </c>
      <c r="B1508" s="1232">
        <f>'Expenditures 15-22'!K271</f>
        <v>11083</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98271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135338</v>
      </c>
      <c r="C1517" s="14" t="s">
        <v>672</v>
      </c>
      <c r="D1517" s="14" t="str">
        <f t="shared" si="22"/>
        <v>Error?</v>
      </c>
    </row>
    <row r="1518" spans="1:4" x14ac:dyDescent="0.2">
      <c r="A1518" s="55">
        <v>1457</v>
      </c>
      <c r="B1518" s="1232">
        <f>'Expenditures 15-22'!K289</f>
        <v>24911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14308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14308</v>
      </c>
      <c r="C1547" s="14" t="s">
        <v>672</v>
      </c>
      <c r="D1547" s="14" t="str">
        <f t="shared" si="23"/>
        <v>Error?</v>
      </c>
    </row>
    <row r="1548" spans="1:4" x14ac:dyDescent="0.2">
      <c r="A1548" s="55">
        <v>1487</v>
      </c>
      <c r="B1548" s="1232">
        <f>'Expenditures 15-22'!G305</f>
        <v>14308</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14308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14308</v>
      </c>
      <c r="C1559" s="14" t="s">
        <v>672</v>
      </c>
      <c r="D1559" s="14" t="str">
        <f t="shared" si="23"/>
        <v>Error?</v>
      </c>
    </row>
    <row r="1560" spans="1:4" x14ac:dyDescent="0.2">
      <c r="A1560" s="55">
        <v>1499</v>
      </c>
      <c r="B1560" s="1232">
        <f>'Expenditures 15-22'!K305</f>
        <v>14308</v>
      </c>
      <c r="C1560" s="14" t="s">
        <v>672</v>
      </c>
      <c r="D1560" s="14" t="str">
        <f t="shared" si="23"/>
        <v>Error?</v>
      </c>
    </row>
    <row r="1561" spans="1:4" x14ac:dyDescent="0.2">
      <c r="A1561" s="55">
        <v>1500</v>
      </c>
      <c r="B1561" s="1232">
        <f>'Expenditures 15-22'!K306</f>
        <v>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1643924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1835277</v>
      </c>
      <c r="C1630" s="14" t="s">
        <v>672</v>
      </c>
      <c r="D1630" s="14" t="str">
        <f t="shared" si="24"/>
        <v>Error?</v>
      </c>
    </row>
    <row r="1631" spans="1:4" x14ac:dyDescent="0.2">
      <c r="A1631" s="55">
        <v>1570</v>
      </c>
      <c r="B1631" s="1232">
        <f>'Acct Summary 7-8'!D79</f>
        <v>641092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692926</v>
      </c>
      <c r="C1644" s="14" t="s">
        <v>672</v>
      </c>
      <c r="D1644" s="14" t="str">
        <f t="shared" si="24"/>
        <v>Error?</v>
      </c>
    </row>
    <row r="1645" spans="1:4" x14ac:dyDescent="0.2">
      <c r="A1645" s="55">
        <v>1584</v>
      </c>
      <c r="B1645" s="1232">
        <f>'Acct Summary 7-8'!E79</f>
        <v>86697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96379</v>
      </c>
      <c r="C1658" s="14" t="s">
        <v>672</v>
      </c>
      <c r="D1658" s="14" t="str">
        <f t="shared" si="24"/>
        <v>Error?</v>
      </c>
    </row>
    <row r="1659" spans="1:4" x14ac:dyDescent="0.2">
      <c r="A1659" s="55">
        <v>1598</v>
      </c>
      <c r="B1659" s="1232">
        <f>'Acct Summary 7-8'!F79</f>
        <v>447217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447743</v>
      </c>
      <c r="C1672" s="14" t="s">
        <v>672</v>
      </c>
      <c r="D1672" s="14" t="str">
        <f t="shared" si="25"/>
        <v>Error?</v>
      </c>
    </row>
    <row r="1673" spans="1:4" x14ac:dyDescent="0.2">
      <c r="A1673" s="55">
        <v>1612</v>
      </c>
      <c r="B1673" s="1232">
        <f>'Acct Summary 7-8'!G79</f>
        <v>139594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164505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1910879</v>
      </c>
      <c r="C1744" s="14" t="s">
        <v>672</v>
      </c>
      <c r="D1744" s="14" t="str">
        <f t="shared" si="26"/>
        <v>Error?</v>
      </c>
    </row>
    <row r="1745" spans="1:5" x14ac:dyDescent="0.2">
      <c r="A1745" s="55">
        <v>1684</v>
      </c>
      <c r="B1745" s="1232">
        <f>'Tax Sched 24'!B5</f>
        <v>454971</v>
      </c>
      <c r="C1745" s="14" t="s">
        <v>672</v>
      </c>
      <c r="D1745" s="14" t="str">
        <f t="shared" si="26"/>
        <v>Error?</v>
      </c>
    </row>
    <row r="1746" spans="1:5" x14ac:dyDescent="0.2">
      <c r="A1746" s="55">
        <v>1685</v>
      </c>
      <c r="B1746" s="1232">
        <f>'Tax Sched 24'!B6</f>
        <v>283832</v>
      </c>
      <c r="C1746" s="14" t="s">
        <v>672</v>
      </c>
      <c r="D1746" s="14" t="str">
        <f t="shared" si="26"/>
        <v>Error?</v>
      </c>
    </row>
    <row r="1747" spans="1:5" x14ac:dyDescent="0.2">
      <c r="A1747" s="55">
        <v>1686</v>
      </c>
      <c r="B1747" s="1232">
        <f>'Tax Sched 24'!B7</f>
        <v>133459</v>
      </c>
      <c r="C1747" s="14" t="s">
        <v>672</v>
      </c>
      <c r="D1747" s="14" t="str">
        <f t="shared" si="26"/>
        <v>Error?</v>
      </c>
    </row>
    <row r="1748" spans="1:5" x14ac:dyDescent="0.2">
      <c r="A1748" s="55">
        <v>1687</v>
      </c>
      <c r="B1748" s="1232">
        <f>'Tax Sched 24'!B8</f>
        <v>26377</v>
      </c>
      <c r="C1748" s="14" t="s">
        <v>672</v>
      </c>
      <c r="D1748" s="14" t="str">
        <f t="shared" si="26"/>
        <v>Error?</v>
      </c>
    </row>
    <row r="1749" spans="1:5" x14ac:dyDescent="0.2">
      <c r="A1749" s="55">
        <v>1688</v>
      </c>
      <c r="B1749" s="1232">
        <f>'Tax Sched 24'!B10</f>
        <v>30330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343708</v>
      </c>
      <c r="C1752" s="14" t="s">
        <v>672</v>
      </c>
      <c r="D1752" s="14" t="str">
        <f t="shared" si="26"/>
        <v>Error?</v>
      </c>
    </row>
    <row r="1753" spans="1:5" x14ac:dyDescent="0.2">
      <c r="A1753" s="55">
        <v>1692</v>
      </c>
      <c r="B1753" s="1232">
        <f>'Tax Sched 24'!B12</f>
        <v>30330</v>
      </c>
      <c r="C1753" s="14" t="s">
        <v>672</v>
      </c>
      <c r="D1753" s="14" t="str">
        <f t="shared" si="26"/>
        <v>Error?</v>
      </c>
    </row>
    <row r="1754" spans="1:5" x14ac:dyDescent="0.2">
      <c r="A1754" s="55">
        <v>1693</v>
      </c>
      <c r="B1754" s="1232">
        <f>'Tax Sched 24'!B14</f>
        <v>24265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3400353</v>
      </c>
      <c r="C1759" s="14" t="s">
        <v>672</v>
      </c>
      <c r="D1759" s="14" t="str">
        <f t="shared" si="26"/>
        <v>Error?</v>
      </c>
    </row>
    <row r="1760" spans="1:5" x14ac:dyDescent="0.2">
      <c r="A1760" s="55">
        <v>1699</v>
      </c>
      <c r="B1760" s="1232">
        <f>'Tax Sched 24'!D4</f>
        <v>1248167</v>
      </c>
      <c r="C1760" s="14" t="s">
        <v>672</v>
      </c>
      <c r="D1760" s="14" t="str">
        <f t="shared" si="26"/>
        <v>Error?</v>
      </c>
    </row>
    <row r="1761" spans="1:5" x14ac:dyDescent="0.2">
      <c r="A1761" s="55">
        <v>1700</v>
      </c>
      <c r="B1761" s="1232">
        <f>'Tax Sched 24'!D5</f>
        <v>297182</v>
      </c>
      <c r="C1761" s="14" t="s">
        <v>672</v>
      </c>
      <c r="D1761" s="14" t="str">
        <f t="shared" si="26"/>
        <v>Error?</v>
      </c>
    </row>
    <row r="1762" spans="1:5" s="80" customFormat="1" x14ac:dyDescent="0.2">
      <c r="A1762" s="55">
        <v>1701</v>
      </c>
      <c r="B1762" s="1232">
        <f>'Tax Sched 24'!D6</f>
        <v>188706</v>
      </c>
      <c r="C1762" s="14" t="s">
        <v>672</v>
      </c>
      <c r="D1762" s="14" t="str">
        <f t="shared" si="26"/>
        <v>Error?</v>
      </c>
      <c r="E1762" s="81"/>
    </row>
    <row r="1763" spans="1:5" x14ac:dyDescent="0.2">
      <c r="A1763" s="55">
        <v>1702</v>
      </c>
      <c r="B1763" s="1232">
        <f>'Tax Sched 24'!D7</f>
        <v>87174</v>
      </c>
      <c r="C1763" s="14" t="s">
        <v>672</v>
      </c>
      <c r="D1763" s="14" t="str">
        <f t="shared" si="26"/>
        <v>Error?</v>
      </c>
    </row>
    <row r="1764" spans="1:5" x14ac:dyDescent="0.2">
      <c r="A1764" s="55">
        <v>1703</v>
      </c>
      <c r="B1764" s="1232">
        <f>'Tax Sched 24'!D8</f>
        <v>17199</v>
      </c>
      <c r="C1764" s="14" t="s">
        <v>672</v>
      </c>
      <c r="D1764" s="14" t="str">
        <f t="shared" si="26"/>
        <v>Error?</v>
      </c>
    </row>
    <row r="1765" spans="1:5" x14ac:dyDescent="0.2">
      <c r="A1765" s="55">
        <v>1704</v>
      </c>
      <c r="B1765" s="1232">
        <f>'Tax Sched 24'!D10</f>
        <v>19811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220169</v>
      </c>
      <c r="C1768" s="14" t="s">
        <v>672</v>
      </c>
      <c r="D1768" s="14" t="str">
        <f t="shared" si="26"/>
        <v>Error?</v>
      </c>
    </row>
    <row r="1769" spans="1:5" x14ac:dyDescent="0.2">
      <c r="A1769" s="55">
        <v>1708</v>
      </c>
      <c r="B1769" s="1232">
        <f>'Tax Sched 24'!D12</f>
        <v>19811</v>
      </c>
      <c r="C1769" s="14" t="s">
        <v>672</v>
      </c>
      <c r="D1769" s="14" t="str">
        <f t="shared" si="26"/>
        <v>Error?</v>
      </c>
    </row>
    <row r="1770" spans="1:5" x14ac:dyDescent="0.2">
      <c r="A1770" s="55">
        <v>1709</v>
      </c>
      <c r="B1770" s="1232">
        <f>'Tax Sched 24'!D14</f>
        <v>15849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2220574</v>
      </c>
      <c r="C1775" s="14" t="s">
        <v>672</v>
      </c>
      <c r="D1775" s="14" t="str">
        <f t="shared" si="26"/>
        <v>Error?</v>
      </c>
    </row>
    <row r="1776" spans="1:5" x14ac:dyDescent="0.2">
      <c r="A1776" s="55">
        <v>1715</v>
      </c>
      <c r="B1776" s="1232">
        <f>'Tax Sched 24'!C4</f>
        <v>662712</v>
      </c>
      <c r="D1776" s="14" t="str">
        <f t="shared" si="26"/>
        <v>Error?</v>
      </c>
    </row>
    <row r="1777" spans="1:4" x14ac:dyDescent="0.2">
      <c r="A1777" s="55">
        <v>1716</v>
      </c>
      <c r="B1777" s="1232">
        <f>'Tax Sched 24'!C5</f>
        <v>157789</v>
      </c>
      <c r="D1777" s="14" t="str">
        <f t="shared" si="26"/>
        <v>Error?</v>
      </c>
    </row>
    <row r="1778" spans="1:4" x14ac:dyDescent="0.2">
      <c r="A1778" s="55">
        <v>1717</v>
      </c>
      <c r="B1778" s="1232">
        <f>'Tax Sched 24'!C6</f>
        <v>95126</v>
      </c>
      <c r="D1778" s="14" t="str">
        <f t="shared" si="26"/>
        <v>Error?</v>
      </c>
    </row>
    <row r="1779" spans="1:4" x14ac:dyDescent="0.2">
      <c r="A1779" s="55">
        <v>1718</v>
      </c>
      <c r="B1779" s="1232">
        <f>'Tax Sched 24'!C7</f>
        <v>46285</v>
      </c>
      <c r="D1779" s="14" t="str">
        <f t="shared" si="26"/>
        <v>Error?</v>
      </c>
    </row>
    <row r="1780" spans="1:4" x14ac:dyDescent="0.2">
      <c r="A1780" s="55">
        <v>1719</v>
      </c>
      <c r="B1780" s="1232">
        <f>'Tax Sched 24'!C8</f>
        <v>9178</v>
      </c>
      <c r="D1780" s="14" t="str">
        <f t="shared" si="26"/>
        <v>Error?</v>
      </c>
    </row>
    <row r="1781" spans="1:4" x14ac:dyDescent="0.2">
      <c r="A1781" s="55">
        <v>1720</v>
      </c>
      <c r="B1781" s="1232">
        <f>'Tax Sched 24'!C10</f>
        <v>10519</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123539</v>
      </c>
      <c r="D1784" s="14" t="str">
        <f t="shared" si="26"/>
        <v>Error?</v>
      </c>
    </row>
    <row r="1785" spans="1:4" x14ac:dyDescent="0.2">
      <c r="A1785" s="55">
        <v>1724</v>
      </c>
      <c r="B1785" s="1232">
        <f>'Tax Sched 24'!C12</f>
        <v>10519</v>
      </c>
      <c r="D1785" s="14" t="str">
        <f t="shared" si="26"/>
        <v>Error?</v>
      </c>
    </row>
    <row r="1786" spans="1:4" x14ac:dyDescent="0.2">
      <c r="A1786" s="55">
        <v>1725</v>
      </c>
      <c r="B1786" s="1232">
        <f>'Tax Sched 24'!C14</f>
        <v>8416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1179779</v>
      </c>
      <c r="C1791" s="14" t="s">
        <v>672</v>
      </c>
      <c r="D1791" s="14" t="str">
        <f t="shared" ref="D1791:D1854" si="27">IF(ISBLANK(B1791),"OK",IF(A1791-B1791=0,"OK","Error?"))</f>
        <v>Error?</v>
      </c>
    </row>
    <row r="1792" spans="1:4" x14ac:dyDescent="0.2">
      <c r="A1792" s="55">
        <v>1731</v>
      </c>
      <c r="B1792" s="1232">
        <f>'Tax Sched 24'!F4</f>
        <v>1214839</v>
      </c>
      <c r="C1792" s="14" t="s">
        <v>672</v>
      </c>
      <c r="D1792" s="14" t="str">
        <f t="shared" si="27"/>
        <v>Error?</v>
      </c>
    </row>
    <row r="1793" spans="1:4" x14ac:dyDescent="0.2">
      <c r="A1793" s="55">
        <v>1732</v>
      </c>
      <c r="B1793" s="1232">
        <f>'Tax Sched 24'!F5</f>
        <v>289247</v>
      </c>
      <c r="C1793" s="14" t="s">
        <v>672</v>
      </c>
      <c r="D1793" s="14" t="str">
        <f t="shared" si="27"/>
        <v>Error?</v>
      </c>
    </row>
    <row r="1794" spans="1:4" x14ac:dyDescent="0.2">
      <c r="A1794" s="55">
        <v>1733</v>
      </c>
      <c r="B1794" s="1232">
        <f>'Tax Sched 24'!F6</f>
        <v>174026</v>
      </c>
      <c r="C1794" s="14" t="s">
        <v>672</v>
      </c>
      <c r="D1794" s="14" t="str">
        <f t="shared" si="27"/>
        <v>Error?</v>
      </c>
    </row>
    <row r="1795" spans="1:4" x14ac:dyDescent="0.2">
      <c r="A1795" s="55">
        <v>1734</v>
      </c>
      <c r="B1795" s="1232">
        <f>'Tax Sched 24'!F7</f>
        <v>84846</v>
      </c>
      <c r="C1795" s="14" t="s">
        <v>672</v>
      </c>
      <c r="D1795" s="14" t="str">
        <f t="shared" si="27"/>
        <v>Error?</v>
      </c>
    </row>
    <row r="1796" spans="1:4" x14ac:dyDescent="0.2">
      <c r="A1796" s="55">
        <v>1735</v>
      </c>
      <c r="B1796" s="1232">
        <f>'Tax Sched 24'!F8</f>
        <v>16828</v>
      </c>
      <c r="C1796" s="14" t="s">
        <v>672</v>
      </c>
      <c r="D1796" s="14" t="str">
        <f t="shared" si="27"/>
        <v>Error?</v>
      </c>
    </row>
    <row r="1797" spans="1:4" x14ac:dyDescent="0.2">
      <c r="A1797" s="55">
        <v>1736</v>
      </c>
      <c r="B1797" s="1232">
        <f>'Tax Sched 24'!F10</f>
        <v>19283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226466</v>
      </c>
      <c r="C1800" s="14" t="s">
        <v>672</v>
      </c>
      <c r="D1800" s="14" t="str">
        <f t="shared" si="27"/>
        <v>Error?</v>
      </c>
    </row>
    <row r="1801" spans="1:4" x14ac:dyDescent="0.2">
      <c r="A1801" s="55">
        <v>1740</v>
      </c>
      <c r="B1801" s="1232">
        <f>'Tax Sched 24'!F12</f>
        <v>19283</v>
      </c>
      <c r="C1801" s="14" t="s">
        <v>672</v>
      </c>
      <c r="D1801" s="14" t="str">
        <f t="shared" si="27"/>
        <v>Error?</v>
      </c>
    </row>
    <row r="1802" spans="1:4" x14ac:dyDescent="0.2">
      <c r="A1802" s="55">
        <v>1741</v>
      </c>
      <c r="B1802" s="1232">
        <f>'Tax Sched 24'!F14</f>
        <v>15426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1877551</v>
      </c>
      <c r="D1808" s="14" t="str">
        <f t="shared" si="27"/>
        <v>Error?</v>
      </c>
    </row>
    <row r="1809" spans="1:4" x14ac:dyDescent="0.2">
      <c r="A1809" s="55">
        <v>1748</v>
      </c>
      <c r="B1809" s="1232">
        <f>'Tax Sched 24'!E5</f>
        <v>447036</v>
      </c>
      <c r="D1809" s="14" t="str">
        <f t="shared" si="27"/>
        <v>Error?</v>
      </c>
    </row>
    <row r="1810" spans="1:4" x14ac:dyDescent="0.2">
      <c r="A1810" s="55">
        <v>1749</v>
      </c>
      <c r="B1810" s="1232">
        <f>'Tax Sched 24'!E6</f>
        <v>269152</v>
      </c>
      <c r="D1810" s="14" t="str">
        <f t="shared" si="27"/>
        <v>Error?</v>
      </c>
    </row>
    <row r="1811" spans="1:4" x14ac:dyDescent="0.2">
      <c r="A1811" s="55">
        <v>1750</v>
      </c>
      <c r="B1811" s="1232">
        <f>'Tax Sched 24'!E7</f>
        <v>131131</v>
      </c>
      <c r="D1811" s="14" t="str">
        <f t="shared" si="27"/>
        <v>Error?</v>
      </c>
    </row>
    <row r="1812" spans="1:4" x14ac:dyDescent="0.2">
      <c r="A1812" s="55">
        <v>1751</v>
      </c>
      <c r="B1812" s="1232">
        <f>'Tax Sched 24'!E8</f>
        <v>26006</v>
      </c>
      <c r="D1812" s="14" t="str">
        <f t="shared" si="27"/>
        <v>Error?</v>
      </c>
    </row>
    <row r="1813" spans="1:4" x14ac:dyDescent="0.2">
      <c r="A1813" s="55">
        <v>1752</v>
      </c>
      <c r="B1813" s="1232">
        <f>'Tax Sched 24'!E10</f>
        <v>29802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350005</v>
      </c>
      <c r="D1816" s="14" t="str">
        <f t="shared" si="27"/>
        <v>Error?</v>
      </c>
    </row>
    <row r="1817" spans="1:4" x14ac:dyDescent="0.2">
      <c r="A1817" s="55">
        <v>1756</v>
      </c>
      <c r="B1817" s="1232">
        <f>'Tax Sched 24'!E12</f>
        <v>29802</v>
      </c>
      <c r="D1817" s="14" t="str">
        <f t="shared" si="27"/>
        <v>Error?</v>
      </c>
    </row>
    <row r="1818" spans="1:4" x14ac:dyDescent="0.2">
      <c r="A1818" s="55">
        <v>1757</v>
      </c>
      <c r="B1818" s="1232">
        <f>'Tax Sched 24'!E14</f>
        <v>23842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3342130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2271277</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24265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24265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24265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39000</v>
      </c>
      <c r="D2008" s="14" t="str">
        <f t="shared" si="30"/>
        <v>Error?</v>
      </c>
    </row>
    <row r="2009" spans="1:4" x14ac:dyDescent="0.2">
      <c r="A2009" s="55">
        <v>1948</v>
      </c>
      <c r="B2009" s="1232">
        <f>'Cap Outlay Deprec 27'!C8</f>
        <v>8167076</v>
      </c>
      <c r="D2009" s="14" t="str">
        <f t="shared" si="30"/>
        <v>Error?</v>
      </c>
    </row>
    <row r="2010" spans="1:4" x14ac:dyDescent="0.2">
      <c r="A2010" s="55">
        <v>1949</v>
      </c>
      <c r="B2010" s="1232">
        <f>'Cap Outlay Deprec 27'!C10</f>
        <v>610145</v>
      </c>
      <c r="D2010" s="14" t="str">
        <f t="shared" si="30"/>
        <v>Error?</v>
      </c>
    </row>
    <row r="2011" spans="1:4" x14ac:dyDescent="0.2">
      <c r="A2011" s="55">
        <v>1950</v>
      </c>
      <c r="B2011" s="1232">
        <f>'Cap Outlay Deprec 27'!C12</f>
        <v>959605</v>
      </c>
      <c r="D2011" s="14" t="str">
        <f t="shared" si="30"/>
        <v>Error?</v>
      </c>
    </row>
    <row r="2012" spans="1:4" x14ac:dyDescent="0.2">
      <c r="A2012" s="55">
        <v>1951</v>
      </c>
      <c r="B2012" s="1232">
        <f>'Cap Outlay Deprec 27'!C13</f>
        <v>122979</v>
      </c>
      <c r="D2012" s="14" t="str">
        <f t="shared" si="30"/>
        <v>Error?</v>
      </c>
    </row>
    <row r="2013" spans="1:4" x14ac:dyDescent="0.2">
      <c r="A2013" s="55">
        <v>1952</v>
      </c>
      <c r="B2013" s="1232">
        <f>'Cap Outlay Deprec 27'!C16</f>
        <v>9898805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112218</v>
      </c>
      <c r="D2015" s="14" t="str">
        <f t="shared" si="30"/>
        <v>Error?</v>
      </c>
    </row>
    <row r="2016" spans="1:4" x14ac:dyDescent="0.2">
      <c r="A2016" s="55">
        <v>1955</v>
      </c>
      <c r="B2016" s="1232">
        <f>'Cap Outlay Deprec 27'!D10</f>
        <v>59535</v>
      </c>
      <c r="D2016" s="14" t="str">
        <f t="shared" si="30"/>
        <v>Error?</v>
      </c>
    </row>
    <row r="2017" spans="1:4" x14ac:dyDescent="0.2">
      <c r="A2017" s="55">
        <v>1956</v>
      </c>
      <c r="B2017" s="1232">
        <f>'Cap Outlay Deprec 27'!D12</f>
        <v>98927</v>
      </c>
      <c r="D2017" s="14" t="str">
        <f t="shared" si="30"/>
        <v>Error?</v>
      </c>
    </row>
    <row r="2018" spans="1:4" x14ac:dyDescent="0.2">
      <c r="A2018" s="55">
        <v>1957</v>
      </c>
      <c r="B2018" s="1232">
        <f>'Cap Outlay Deprec 27'!D13</f>
        <v>21046</v>
      </c>
      <c r="D2018" s="14" t="str">
        <f t="shared" si="30"/>
        <v>Error?</v>
      </c>
    </row>
    <row r="2019" spans="1:4" x14ac:dyDescent="0.2">
      <c r="A2019" s="55">
        <v>1958</v>
      </c>
      <c r="B2019" s="1232">
        <f>'Cap Outlay Deprec 27'!D16</f>
        <v>291726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6967</v>
      </c>
      <c r="D2022" s="14" t="str">
        <f t="shared" si="30"/>
        <v>Error?</v>
      </c>
    </row>
    <row r="2023" spans="1:4" x14ac:dyDescent="0.2">
      <c r="A2023" s="55">
        <v>1962</v>
      </c>
      <c r="B2023" s="1232">
        <f>'Cap Outlay Deprec 27'!E12</f>
        <v>38258</v>
      </c>
      <c r="D2023" s="14" t="str">
        <f t="shared" si="30"/>
        <v>Error?</v>
      </c>
    </row>
    <row r="2024" spans="1:4" x14ac:dyDescent="0.2">
      <c r="A2024" s="55">
        <v>1963</v>
      </c>
      <c r="B2024" s="1232">
        <f>'Cap Outlay Deprec 27'!E13</f>
        <v>59490</v>
      </c>
      <c r="D2024" s="14" t="str">
        <f t="shared" si="30"/>
        <v>Error?</v>
      </c>
    </row>
    <row r="2025" spans="1:4" x14ac:dyDescent="0.2">
      <c r="A2025" s="55">
        <v>1964</v>
      </c>
      <c r="B2025" s="1232">
        <f>'Cap Outlay Deprec 27'!E16</f>
        <v>104715</v>
      </c>
      <c r="C2025" s="14" t="s">
        <v>672</v>
      </c>
      <c r="D2025" s="14" t="str">
        <f t="shared" si="30"/>
        <v>Error?</v>
      </c>
    </row>
    <row r="2026" spans="1:4" x14ac:dyDescent="0.2">
      <c r="A2026" s="55">
        <v>1965</v>
      </c>
      <c r="B2026" s="1232">
        <f>'Cap Outlay Deprec 27'!F5</f>
        <v>39000</v>
      </c>
      <c r="C2026" s="14" t="s">
        <v>672</v>
      </c>
      <c r="D2026" s="14" t="str">
        <f t="shared" si="30"/>
        <v>Error?</v>
      </c>
    </row>
    <row r="2027" spans="1:4" x14ac:dyDescent="0.2">
      <c r="A2027" s="55">
        <v>1966</v>
      </c>
      <c r="B2027" s="1232">
        <f>'Cap Outlay Deprec 27'!F8</f>
        <v>8279294</v>
      </c>
      <c r="C2027" s="14" t="s">
        <v>672</v>
      </c>
      <c r="D2027" s="14" t="str">
        <f t="shared" si="30"/>
        <v>Error?</v>
      </c>
    </row>
    <row r="2028" spans="1:4" x14ac:dyDescent="0.2">
      <c r="A2028" s="55">
        <v>1967</v>
      </c>
      <c r="B2028" s="1232">
        <f>'Cap Outlay Deprec 27'!F10</f>
        <v>662713</v>
      </c>
      <c r="C2028" s="14" t="s">
        <v>672</v>
      </c>
      <c r="D2028" s="14" t="str">
        <f t="shared" si="30"/>
        <v>Error?</v>
      </c>
    </row>
    <row r="2029" spans="1:4" x14ac:dyDescent="0.2">
      <c r="A2029" s="55">
        <v>1968</v>
      </c>
      <c r="B2029" s="1232">
        <f>'Cap Outlay Deprec 27'!F12</f>
        <v>1020274</v>
      </c>
      <c r="C2029" s="14" t="s">
        <v>672</v>
      </c>
      <c r="D2029" s="14" t="str">
        <f t="shared" si="30"/>
        <v>Error?</v>
      </c>
    </row>
    <row r="2030" spans="1:4" x14ac:dyDescent="0.2">
      <c r="A2030" s="55">
        <v>1969</v>
      </c>
      <c r="B2030" s="1232">
        <f>'Cap Outlay Deprec 27'!F13</f>
        <v>84535</v>
      </c>
      <c r="C2030" s="14" t="s">
        <v>672</v>
      </c>
      <c r="D2030" s="14" t="str">
        <f t="shared" si="30"/>
        <v>Error?</v>
      </c>
    </row>
    <row r="2031" spans="1:4" x14ac:dyDescent="0.2">
      <c r="A2031" s="55">
        <v>1970</v>
      </c>
      <c r="B2031" s="1232">
        <f>'Cap Outlay Deprec 27'!F16</f>
        <v>10085816</v>
      </c>
      <c r="C2031" s="14" t="s">
        <v>672</v>
      </c>
      <c r="D2031" s="14" t="str">
        <f t="shared" si="30"/>
        <v>Error?</v>
      </c>
    </row>
    <row r="2032" spans="1:4" x14ac:dyDescent="0.2">
      <c r="A2032" s="83">
        <v>1971</v>
      </c>
      <c r="D2032" s="14" t="str">
        <f t="shared" si="30"/>
        <v>OK</v>
      </c>
    </row>
    <row r="2033" spans="1:4" x14ac:dyDescent="0.2">
      <c r="A2033" s="55">
        <v>1972</v>
      </c>
      <c r="B2033" s="1232">
        <f>'Cap Outlay Deprec 27'!H8</f>
        <v>3740018</v>
      </c>
      <c r="D2033" s="14" t="str">
        <f t="shared" si="30"/>
        <v>Error?</v>
      </c>
    </row>
    <row r="2034" spans="1:4" x14ac:dyDescent="0.2">
      <c r="A2034" s="55">
        <v>1973</v>
      </c>
      <c r="B2034" s="1232">
        <f>'Cap Outlay Deprec 27'!H10</f>
        <v>240779</v>
      </c>
      <c r="D2034" s="14" t="str">
        <f t="shared" si="30"/>
        <v>Error?</v>
      </c>
    </row>
    <row r="2035" spans="1:4" x14ac:dyDescent="0.2">
      <c r="A2035" s="55">
        <v>1974</v>
      </c>
      <c r="B2035" s="1232">
        <f>'Cap Outlay Deprec 27'!H12</f>
        <v>406007</v>
      </c>
      <c r="D2035" s="14" t="str">
        <f t="shared" si="30"/>
        <v>Error?</v>
      </c>
    </row>
    <row r="2036" spans="1:4" x14ac:dyDescent="0.2">
      <c r="A2036" s="55">
        <v>1975</v>
      </c>
      <c r="B2036" s="1232">
        <f>'Cap Outlay Deprec 27'!H13</f>
        <v>114728</v>
      </c>
      <c r="D2036" s="14" t="str">
        <f t="shared" si="30"/>
        <v>Error?</v>
      </c>
    </row>
    <row r="2037" spans="1:4" x14ac:dyDescent="0.2">
      <c r="A2037" s="55">
        <v>1976</v>
      </c>
      <c r="B2037" s="1232">
        <f>'Cap Outlay Deprec 27'!H16</f>
        <v>4501532</v>
      </c>
      <c r="C2037" s="14" t="s">
        <v>672</v>
      </c>
      <c r="D2037" s="14" t="str">
        <f t="shared" si="30"/>
        <v>Error?</v>
      </c>
    </row>
    <row r="2038" spans="1:4" x14ac:dyDescent="0.2">
      <c r="A2038" s="83">
        <v>1977</v>
      </c>
      <c r="D2038" s="14" t="str">
        <f t="shared" si="30"/>
        <v>OK</v>
      </c>
    </row>
    <row r="2039" spans="1:4" x14ac:dyDescent="0.2">
      <c r="A2039" s="55">
        <v>1978</v>
      </c>
      <c r="B2039" s="1232">
        <f>'Cap Outlay Deprec 27'!I8</f>
        <v>133094</v>
      </c>
      <c r="D2039" s="14" t="str">
        <f t="shared" si="30"/>
        <v>Error?</v>
      </c>
    </row>
    <row r="2040" spans="1:4" x14ac:dyDescent="0.2">
      <c r="A2040" s="55">
        <v>1979</v>
      </c>
      <c r="B2040" s="1232">
        <f>'Cap Outlay Deprec 27'!I10</f>
        <v>32887</v>
      </c>
      <c r="D2040" s="14" t="str">
        <f t="shared" si="30"/>
        <v>Error?</v>
      </c>
    </row>
    <row r="2041" spans="1:4" x14ac:dyDescent="0.2">
      <c r="A2041" s="55">
        <v>1980</v>
      </c>
      <c r="B2041" s="1232">
        <f>'Cap Outlay Deprec 27'!I12</f>
        <v>99541</v>
      </c>
      <c r="D2041" s="14" t="str">
        <f t="shared" si="30"/>
        <v>Error?</v>
      </c>
    </row>
    <row r="2042" spans="1:4" x14ac:dyDescent="0.2">
      <c r="A2042" s="55">
        <v>1981</v>
      </c>
      <c r="B2042" s="1232">
        <f>'Cap Outlay Deprec 27'!I13</f>
        <v>8408</v>
      </c>
      <c r="D2042" s="14" t="str">
        <f t="shared" si="30"/>
        <v>Error?</v>
      </c>
    </row>
    <row r="2043" spans="1:4" x14ac:dyDescent="0.2">
      <c r="A2043" s="55">
        <v>1982</v>
      </c>
      <c r="B2043" s="1232">
        <f>'Cap Outlay Deprec 27'!I16</f>
        <v>273930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6967</v>
      </c>
      <c r="D2046" s="14" t="str">
        <f t="shared" si="30"/>
        <v>Error?</v>
      </c>
    </row>
    <row r="2047" spans="1:4" x14ac:dyDescent="0.2">
      <c r="A2047" s="55">
        <v>1986</v>
      </c>
      <c r="B2047" s="1232">
        <f>'Cap Outlay Deprec 27'!J12</f>
        <v>38258</v>
      </c>
      <c r="D2047" s="14" t="str">
        <f t="shared" ref="D2047:D2110" si="31">IF(ISBLANK(B2047),"OK",IF(A2047-B2047=0,"OK","Error?"))</f>
        <v>Error?</v>
      </c>
    </row>
    <row r="2048" spans="1:4" x14ac:dyDescent="0.2">
      <c r="A2048" s="55">
        <v>1987</v>
      </c>
      <c r="B2048" s="1232">
        <f>'Cap Outlay Deprec 27'!J13</f>
        <v>59490</v>
      </c>
      <c r="D2048" s="14" t="str">
        <f t="shared" si="31"/>
        <v>Error?</v>
      </c>
    </row>
    <row r="2049" spans="1:4" x14ac:dyDescent="0.2">
      <c r="A2049" s="55">
        <v>1988</v>
      </c>
      <c r="B2049" s="1232">
        <f>'Cap Outlay Deprec 27'!J16</f>
        <v>104715</v>
      </c>
      <c r="C2049" s="14" t="s">
        <v>672</v>
      </c>
      <c r="D2049" s="14" t="str">
        <f t="shared" si="31"/>
        <v>Error?</v>
      </c>
    </row>
    <row r="2050" spans="1:4" x14ac:dyDescent="0.2">
      <c r="A2050" s="83">
        <v>1989</v>
      </c>
      <c r="D2050" s="14" t="str">
        <f t="shared" si="31"/>
        <v>OK</v>
      </c>
    </row>
    <row r="2051" spans="1:4" x14ac:dyDescent="0.2">
      <c r="A2051" s="55">
        <v>1990</v>
      </c>
      <c r="B2051" s="1232">
        <f>'Cap Outlay Deprec 27'!K8</f>
        <v>3873112</v>
      </c>
      <c r="C2051" s="14" t="s">
        <v>672</v>
      </c>
      <c r="D2051" s="14" t="str">
        <f t="shared" si="31"/>
        <v>Error?</v>
      </c>
    </row>
    <row r="2052" spans="1:4" x14ac:dyDescent="0.2">
      <c r="A2052" s="55">
        <v>1991</v>
      </c>
      <c r="B2052" s="1232">
        <f>'Cap Outlay Deprec 27'!K10</f>
        <v>266699</v>
      </c>
      <c r="C2052" s="14" t="s">
        <v>672</v>
      </c>
      <c r="D2052" s="14" t="str">
        <f t="shared" si="31"/>
        <v>Error?</v>
      </c>
    </row>
    <row r="2053" spans="1:4" x14ac:dyDescent="0.2">
      <c r="A2053" s="55">
        <v>1992</v>
      </c>
      <c r="B2053" s="1232">
        <f>'Cap Outlay Deprec 27'!K12</f>
        <v>467290</v>
      </c>
      <c r="C2053" s="14" t="s">
        <v>672</v>
      </c>
      <c r="D2053" s="14" t="str">
        <f t="shared" si="31"/>
        <v>Error?</v>
      </c>
    </row>
    <row r="2054" spans="1:4" x14ac:dyDescent="0.2">
      <c r="A2054" s="55">
        <v>1993</v>
      </c>
      <c r="B2054" s="1232">
        <f>'Cap Outlay Deprec 27'!K13</f>
        <v>63646</v>
      </c>
      <c r="C2054" s="14" t="s">
        <v>672</v>
      </c>
      <c r="D2054" s="14" t="str">
        <f t="shared" si="31"/>
        <v>Error?</v>
      </c>
    </row>
    <row r="2055" spans="1:4" x14ac:dyDescent="0.2">
      <c r="A2055" s="55">
        <v>1994</v>
      </c>
      <c r="B2055" s="1232">
        <f>'Cap Outlay Deprec 27'!K16</f>
        <v>4670747</v>
      </c>
      <c r="C2055" s="14" t="s">
        <v>672</v>
      </c>
      <c r="D2055" s="14" t="str">
        <f t="shared" si="31"/>
        <v>Error?</v>
      </c>
    </row>
    <row r="2056" spans="1:4" x14ac:dyDescent="0.2">
      <c r="A2056" s="55">
        <v>1995</v>
      </c>
      <c r="B2056" s="1232">
        <f>'Cap Outlay Deprec 27'!L5</f>
        <v>39000</v>
      </c>
      <c r="C2056" s="14" t="s">
        <v>672</v>
      </c>
      <c r="D2056" s="14" t="str">
        <f t="shared" si="31"/>
        <v>Error?</v>
      </c>
    </row>
    <row r="2057" spans="1:4" x14ac:dyDescent="0.2">
      <c r="A2057" s="55">
        <v>1996</v>
      </c>
      <c r="B2057" s="1232">
        <f>'Cap Outlay Deprec 27'!L8</f>
        <v>4406182</v>
      </c>
      <c r="C2057" s="14" t="s">
        <v>672</v>
      </c>
      <c r="D2057" s="14" t="str">
        <f t="shared" si="31"/>
        <v>Error?</v>
      </c>
    </row>
    <row r="2058" spans="1:4" x14ac:dyDescent="0.2">
      <c r="A2058" s="55">
        <v>1997</v>
      </c>
      <c r="B2058" s="1232">
        <f>'Cap Outlay Deprec 27'!L10</f>
        <v>396014</v>
      </c>
      <c r="C2058" s="14" t="s">
        <v>672</v>
      </c>
      <c r="D2058" s="14" t="str">
        <f t="shared" si="31"/>
        <v>Error?</v>
      </c>
    </row>
    <row r="2059" spans="1:4" x14ac:dyDescent="0.2">
      <c r="A2059" s="55">
        <v>1998</v>
      </c>
      <c r="B2059" s="1232">
        <f>'Cap Outlay Deprec 27'!L12</f>
        <v>552984</v>
      </c>
      <c r="C2059" s="14" t="s">
        <v>672</v>
      </c>
      <c r="D2059" s="14" t="str">
        <f t="shared" si="31"/>
        <v>Error?</v>
      </c>
    </row>
    <row r="2060" spans="1:4" x14ac:dyDescent="0.2">
      <c r="A2060" s="55">
        <v>1999</v>
      </c>
      <c r="B2060" s="1232">
        <f>'Cap Outlay Deprec 27'!L13</f>
        <v>20889</v>
      </c>
      <c r="C2060" s="14" t="s">
        <v>672</v>
      </c>
      <c r="D2060" s="14" t="str">
        <f t="shared" si="31"/>
        <v>Error?</v>
      </c>
    </row>
    <row r="2061" spans="1:4" x14ac:dyDescent="0.2">
      <c r="A2061" s="55">
        <v>2000</v>
      </c>
      <c r="B2061" s="1232">
        <f>'Cap Outlay Deprec 27'!L16</f>
        <v>5415069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4992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6992</v>
      </c>
      <c r="C2088" s="14" t="s">
        <v>672</v>
      </c>
      <c r="D2088" s="14" t="str">
        <f t="shared" si="31"/>
        <v>Error?</v>
      </c>
    </row>
    <row r="2089" spans="1:4" x14ac:dyDescent="0.2">
      <c r="A2089" s="55">
        <v>2028</v>
      </c>
      <c r="B2089" s="1232">
        <f>'Expenditures 15-22'!K92</f>
        <v>107667</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58169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2233365</v>
      </c>
      <c r="C2551" s="14" t="s">
        <v>672</v>
      </c>
      <c r="D2551" s="14" t="str">
        <f t="shared" si="38"/>
        <v>Error?</v>
      </c>
    </row>
    <row r="2552" spans="1:4" x14ac:dyDescent="0.2">
      <c r="A2552" s="83">
        <v>2491</v>
      </c>
      <c r="D2552" s="14" t="str">
        <f t="shared" si="38"/>
        <v>OK</v>
      </c>
    </row>
    <row r="2553" spans="1:4" x14ac:dyDescent="0.2">
      <c r="A2553" s="55">
        <v>2492</v>
      </c>
      <c r="B2553" s="1232">
        <f>'Acct Summary 7-8'!C6</f>
        <v>1310854</v>
      </c>
      <c r="C2553" s="14" t="s">
        <v>672</v>
      </c>
      <c r="D2553" s="14" t="str">
        <f t="shared" si="38"/>
        <v>Error?</v>
      </c>
    </row>
    <row r="2554" spans="1:4" x14ac:dyDescent="0.2">
      <c r="A2554" s="55">
        <v>2493</v>
      </c>
      <c r="B2554" s="1232">
        <f>'Acct Summary 7-8'!C7</f>
        <v>225399</v>
      </c>
      <c r="C2554" s="14" t="s">
        <v>672</v>
      </c>
      <c r="D2554" s="14" t="str">
        <f t="shared" si="38"/>
        <v>Error?</v>
      </c>
    </row>
    <row r="2555" spans="1:4" x14ac:dyDescent="0.2">
      <c r="A2555" s="55">
        <v>2494</v>
      </c>
      <c r="B2555" s="1232">
        <f>'Acct Summary 7-8'!C8</f>
        <v>3769618</v>
      </c>
      <c r="C2555" s="14" t="s">
        <v>672</v>
      </c>
      <c r="D2555" s="14" t="str">
        <f t="shared" si="38"/>
        <v>Error?</v>
      </c>
    </row>
    <row r="2556" spans="1:4" x14ac:dyDescent="0.2">
      <c r="A2556" s="55">
        <v>2495</v>
      </c>
      <c r="B2556" s="1232">
        <f>'Acct Summary 7-8'!C12</f>
        <v>2437589</v>
      </c>
      <c r="C2556" s="14" t="s">
        <v>672</v>
      </c>
      <c r="D2556" s="14" t="str">
        <f t="shared" si="38"/>
        <v>Error?</v>
      </c>
    </row>
    <row r="2557" spans="1:4" x14ac:dyDescent="0.2">
      <c r="A2557" s="55">
        <v>2496</v>
      </c>
      <c r="B2557" s="1232">
        <f>'Acct Summary 7-8'!C13</f>
        <v>1001277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114659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3553525</v>
      </c>
      <c r="C2561" s="14" t="s">
        <v>672</v>
      </c>
      <c r="D2561" s="14" t="str">
        <f t="shared" si="39"/>
        <v>Error?</v>
      </c>
    </row>
    <row r="2562" spans="1:4" x14ac:dyDescent="0.2">
      <c r="A2562" s="55">
        <v>2501</v>
      </c>
      <c r="B2562" s="1232">
        <f>'Acct Summary 7-8'!C20</f>
        <v>216093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465227</v>
      </c>
      <c r="C2564" s="14" t="s">
        <v>672</v>
      </c>
      <c r="D2564" s="14" t="str">
        <f t="shared" si="39"/>
        <v>Error?</v>
      </c>
    </row>
    <row r="2565" spans="1:4" x14ac:dyDescent="0.2">
      <c r="A2565" s="83">
        <v>2504</v>
      </c>
      <c r="D2565" s="14" t="str">
        <f t="shared" si="39"/>
        <v>OK</v>
      </c>
    </row>
    <row r="2566" spans="1:4" x14ac:dyDescent="0.2">
      <c r="A2566" s="55">
        <v>2505</v>
      </c>
      <c r="B2566" s="1232">
        <f>'Acct Summary 7-8'!D6</f>
        <v>1362</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466589</v>
      </c>
      <c r="C2568" s="14" t="s">
        <v>672</v>
      </c>
      <c r="D2568" s="14" t="str">
        <f t="shared" si="39"/>
        <v>Error?</v>
      </c>
    </row>
    <row r="2569" spans="1:4" x14ac:dyDescent="0.2">
      <c r="A2569" s="55">
        <v>2508</v>
      </c>
      <c r="B2569" s="1232">
        <f>'Acct Summary 7-8'!D13</f>
        <v>414755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414755</v>
      </c>
      <c r="C2573" s="14" t="s">
        <v>672</v>
      </c>
      <c r="D2573" s="14" t="str">
        <f t="shared" si="39"/>
        <v>Error?</v>
      </c>
    </row>
    <row r="2574" spans="1:4" x14ac:dyDescent="0.2">
      <c r="A2574" s="55">
        <v>2513</v>
      </c>
      <c r="B2574" s="1232">
        <f>'Acct Summary 7-8'!D20</f>
        <v>51834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138968</v>
      </c>
      <c r="C2591" s="14" t="s">
        <v>672</v>
      </c>
      <c r="D2591" s="14" t="str">
        <f t="shared" si="39"/>
        <v>Error?</v>
      </c>
    </row>
    <row r="2592" spans="1:4" x14ac:dyDescent="0.2">
      <c r="A2592" s="83">
        <v>2531</v>
      </c>
      <c r="D2592" s="14" t="str">
        <f t="shared" si="39"/>
        <v>OK</v>
      </c>
    </row>
    <row r="2593" spans="1:4" x14ac:dyDescent="0.2">
      <c r="A2593" s="55">
        <v>2532</v>
      </c>
      <c r="B2593" s="1232">
        <f>'Acct Summary 7-8'!F6</f>
        <v>248352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387320</v>
      </c>
      <c r="C2595" s="14" t="s">
        <v>672</v>
      </c>
      <c r="D2595" s="14" t="str">
        <f t="shared" si="39"/>
        <v>Error?</v>
      </c>
    </row>
    <row r="2596" spans="1:4" x14ac:dyDescent="0.2">
      <c r="A2596" s="55">
        <v>2535</v>
      </c>
      <c r="B2596" s="1232">
        <f>'Acct Summary 7-8'!F13</f>
        <v>420794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420794</v>
      </c>
      <c r="C2600" s="14" t="s">
        <v>672</v>
      </c>
      <c r="D2600" s="14" t="str">
        <f t="shared" si="39"/>
        <v>Error?</v>
      </c>
    </row>
    <row r="2601" spans="1:4" x14ac:dyDescent="0.2">
      <c r="A2601" s="55">
        <v>2540</v>
      </c>
      <c r="B2601" s="1232">
        <f>'Acct Summary 7-8'!F20</f>
        <v>-33474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160249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160249</v>
      </c>
      <c r="C2606" s="14" t="s">
        <v>672</v>
      </c>
      <c r="D2606" s="14" t="str">
        <f t="shared" si="39"/>
        <v>Error?</v>
      </c>
    </row>
    <row r="2607" spans="1:4" x14ac:dyDescent="0.2">
      <c r="A2607" s="55">
        <v>2546</v>
      </c>
      <c r="B2607" s="1232">
        <f>'Acct Summary 7-8'!G12</f>
        <v>37067</v>
      </c>
      <c r="C2607" s="14" t="s">
        <v>672</v>
      </c>
      <c r="D2607" s="14" t="str">
        <f t="shared" si="39"/>
        <v>Error?</v>
      </c>
    </row>
    <row r="2608" spans="1:4" x14ac:dyDescent="0.2">
      <c r="A2608" s="55">
        <v>2547</v>
      </c>
      <c r="B2608" s="1232">
        <f>'Acct Summary 7-8'!G13</f>
        <v>98271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135338</v>
      </c>
      <c r="C2612" s="14" t="s">
        <v>672</v>
      </c>
      <c r="D2612" s="14" t="str">
        <f t="shared" si="39"/>
        <v>Error?</v>
      </c>
    </row>
    <row r="2613" spans="1:4" x14ac:dyDescent="0.2">
      <c r="A2613" s="55">
        <v>2552</v>
      </c>
      <c r="B2613" s="1232">
        <f>'Acct Summary 7-8'!G20</f>
        <v>24911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283832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283832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298890</v>
      </c>
      <c r="C2634" s="14" t="s">
        <v>672</v>
      </c>
      <c r="D2634" s="14" t="str">
        <f t="shared" si="40"/>
        <v>Error?</v>
      </c>
    </row>
    <row r="2635" spans="1:4" x14ac:dyDescent="0.2">
      <c r="A2635" s="55">
        <v>2574</v>
      </c>
      <c r="B2635" s="1232">
        <f>'Acct Summary 7-8'!E17</f>
        <v>298890</v>
      </c>
      <c r="C2635" s="14" t="s">
        <v>672</v>
      </c>
      <c r="D2635" s="14" t="str">
        <f t="shared" si="40"/>
        <v>Error?</v>
      </c>
    </row>
    <row r="2636" spans="1:4" x14ac:dyDescent="0.2">
      <c r="A2636" s="55">
        <v>2575</v>
      </c>
      <c r="B2636" s="1232">
        <f>'Acct Summary 7-8'!E20</f>
        <v>-15058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14309</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14309</v>
      </c>
      <c r="C2658" s="14" t="s">
        <v>672</v>
      </c>
      <c r="D2658" s="14" t="str">
        <f t="shared" si="40"/>
        <v>Error?</v>
      </c>
    </row>
    <row r="2659" spans="1:4" x14ac:dyDescent="0.2">
      <c r="A2659" s="55">
        <v>2598</v>
      </c>
      <c r="B2659" s="1232">
        <f>'Acct Summary 7-8'!H13</f>
        <v>14308</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14308</v>
      </c>
      <c r="C2661" s="14" t="s">
        <v>672</v>
      </c>
      <c r="D2661" s="14" t="str">
        <f t="shared" si="40"/>
        <v>Error?</v>
      </c>
    </row>
    <row r="2662" spans="1:4" x14ac:dyDescent="0.2">
      <c r="A2662" s="55">
        <v>2601</v>
      </c>
      <c r="B2662" s="1232">
        <f>'Acct Summary 7-8'!H20</f>
        <v>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2000</v>
      </c>
      <c r="C2789" s="14" t="s">
        <v>672</v>
      </c>
      <c r="D2789" s="14" t="str">
        <f t="shared" si="42"/>
        <v>Error?</v>
      </c>
    </row>
    <row r="2790" spans="1:4" x14ac:dyDescent="0.2">
      <c r="A2790" s="55">
        <v>2729</v>
      </c>
      <c r="B2790" s="1232">
        <f>'Expenditures 15-22'!E102</f>
        <v>2000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219354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79359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219354</v>
      </c>
      <c r="D2912" s="14" t="str">
        <f t="shared" si="44"/>
        <v>Error?</v>
      </c>
    </row>
    <row r="2913" spans="1:4" x14ac:dyDescent="0.2">
      <c r="A2913" s="55">
        <v>2852</v>
      </c>
      <c r="B2913" s="1232">
        <f>'Assets-Liab 5-6'!I41</f>
        <v>219354</v>
      </c>
      <c r="C2913" s="14" t="s">
        <v>672</v>
      </c>
      <c r="D2913" s="14" t="str">
        <f t="shared" si="44"/>
        <v>Error?</v>
      </c>
    </row>
    <row r="2914" spans="1:4" x14ac:dyDescent="0.2">
      <c r="A2914" s="55">
        <v>2853</v>
      </c>
      <c r="B2914" s="1232">
        <f>'Assets-Liab 5-6'!L33</f>
        <v>79359</v>
      </c>
      <c r="D2914" s="14" t="str">
        <f t="shared" si="44"/>
        <v>Error?</v>
      </c>
    </row>
    <row r="2915" spans="1:4" x14ac:dyDescent="0.2">
      <c r="A2915" s="83">
        <v>2854</v>
      </c>
      <c r="D2915" s="14" t="str">
        <f t="shared" si="44"/>
        <v>OK</v>
      </c>
    </row>
    <row r="2916" spans="1:4" x14ac:dyDescent="0.2">
      <c r="A2916" s="55">
        <v>2855</v>
      </c>
      <c r="B2916" s="1232">
        <f>'Assets-Liab 5-6'!L34</f>
        <v>79359</v>
      </c>
      <c r="C2916" s="14" t="s">
        <v>672</v>
      </c>
      <c r="D2916" s="14" t="str">
        <f t="shared" si="44"/>
        <v>Error?</v>
      </c>
    </row>
    <row r="2917" spans="1:4" x14ac:dyDescent="0.2">
      <c r="A2917" s="55">
        <v>2856</v>
      </c>
      <c r="B2917" s="1232">
        <f>'Assets-Liab 5-6'!L41</f>
        <v>79359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2000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4992</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4992</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2000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44785</v>
      </c>
      <c r="D3055" s="14" t="str">
        <f t="shared" si="46"/>
        <v>Error?</v>
      </c>
    </row>
    <row r="3056" spans="1:4" x14ac:dyDescent="0.2">
      <c r="A3056" s="55">
        <v>2995</v>
      </c>
      <c r="B3056" s="1232">
        <f>'Expenditures 15-22'!D10</f>
        <v>19889</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107</v>
      </c>
      <c r="D3058" s="14" t="str">
        <f t="shared" si="46"/>
        <v>Error?</v>
      </c>
    </row>
    <row r="3059" spans="1:4" x14ac:dyDescent="0.2">
      <c r="A3059" s="55">
        <v>2998</v>
      </c>
      <c r="B3059" s="1232">
        <f>'Expenditures 15-22'!G10</f>
        <v>7076</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71857</v>
      </c>
      <c r="C3062" s="14" t="s">
        <v>672</v>
      </c>
      <c r="D3062" s="14" t="str">
        <f t="shared" si="46"/>
        <v>Error?</v>
      </c>
    </row>
    <row r="3063" spans="1:4" x14ac:dyDescent="0.2">
      <c r="A3063" s="83">
        <v>3002</v>
      </c>
      <c r="D3063" s="14" t="str">
        <f t="shared" si="46"/>
        <v>OK</v>
      </c>
    </row>
    <row r="3064" spans="1:4" x14ac:dyDescent="0.2">
      <c r="A3064" s="55">
        <v>3003</v>
      </c>
      <c r="B3064" s="1232">
        <f>'Expenditures 15-22'!D213</f>
        <v>641</v>
      </c>
      <c r="D3064" s="14" t="str">
        <f t="shared" si="46"/>
        <v>Error?</v>
      </c>
    </row>
    <row r="3065" spans="1:4" x14ac:dyDescent="0.2">
      <c r="A3065" s="55">
        <v>3004</v>
      </c>
      <c r="B3065" s="1232">
        <f>'Expenditures 15-22'!K213</f>
        <v>641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30330</v>
      </c>
      <c r="C3225" s="14" t="s">
        <v>672</v>
      </c>
      <c r="D3225" s="14" t="str">
        <f t="shared" si="49"/>
        <v>Error?</v>
      </c>
    </row>
    <row r="3226" spans="1:4" x14ac:dyDescent="0.2">
      <c r="A3226" s="55">
        <v>3165</v>
      </c>
      <c r="B3226" s="1232">
        <f>'Acct Summary 7-8'!I8</f>
        <v>30330</v>
      </c>
      <c r="C3226" s="14" t="s">
        <v>672</v>
      </c>
      <c r="D3226" s="14" t="str">
        <f t="shared" si="49"/>
        <v>Error?</v>
      </c>
    </row>
    <row r="3227" spans="1:4" x14ac:dyDescent="0.2">
      <c r="A3227" s="55">
        <v>3166</v>
      </c>
      <c r="B3227" s="1232">
        <f>'Acct Summary 7-8'!I20</f>
        <v>30330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24740</v>
      </c>
      <c r="C3231" s="14" t="s">
        <v>672</v>
      </c>
      <c r="D3231" s="14" t="str">
        <f t="shared" si="49"/>
        <v>Error?</v>
      </c>
    </row>
    <row r="3232" spans="1:4" x14ac:dyDescent="0.2">
      <c r="A3232" s="55">
        <v>3171</v>
      </c>
      <c r="B3232" s="1232">
        <f>'Acct Summary 7-8'!C77</f>
        <v>-24740</v>
      </c>
      <c r="C3232" s="14" t="s">
        <v>672</v>
      </c>
      <c r="D3232" s="14" t="str">
        <f t="shared" si="49"/>
        <v>Error?</v>
      </c>
    </row>
    <row r="3233" spans="1:4" x14ac:dyDescent="0.2">
      <c r="A3233" s="55">
        <v>3172</v>
      </c>
      <c r="B3233" s="1232">
        <f>'Acct Summary 7-8'!C78</f>
        <v>191353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51834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34000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34000</v>
      </c>
      <c r="C3255" s="14" t="s">
        <v>672</v>
      </c>
      <c r="D3255" s="14" t="str">
        <f t="shared" si="49"/>
        <v>Error?</v>
      </c>
    </row>
    <row r="3256" spans="1:4" x14ac:dyDescent="0.2">
      <c r="A3256" s="55">
        <v>3195</v>
      </c>
      <c r="B3256" s="1232">
        <f>'Acct Summary 7-8'!F78</f>
        <v>526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24911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24740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24740</v>
      </c>
      <c r="C3277" s="14" t="s">
        <v>672</v>
      </c>
      <c r="D3277" s="14" t="str">
        <f t="shared" si="50"/>
        <v>Error?</v>
      </c>
    </row>
    <row r="3278" spans="1:4" x14ac:dyDescent="0.2">
      <c r="A3278" s="55">
        <v>3217</v>
      </c>
      <c r="B3278" s="1232">
        <f>'Acct Summary 7-8'!E78</f>
        <v>9682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30330</v>
      </c>
      <c r="C3320" s="14" t="s">
        <v>672</v>
      </c>
      <c r="D3320" s="14" t="str">
        <f t="shared" si="50"/>
        <v>Error?</v>
      </c>
    </row>
    <row r="3321" spans="1:4" x14ac:dyDescent="0.2">
      <c r="A3321" s="55">
        <v>3260</v>
      </c>
      <c r="B3321" s="1232">
        <f>'Acct Summary 7-8'!I79</f>
        <v>189024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219354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150398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30363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4909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1651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187321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24724</v>
      </c>
      <c r="D3387" s="14" t="str">
        <f t="shared" si="51"/>
        <v>Error?</v>
      </c>
    </row>
    <row r="3388" spans="1:4" x14ac:dyDescent="0.2">
      <c r="A3388" s="55">
        <v>3327</v>
      </c>
      <c r="B3388" s="1232">
        <f>'Expenditures 15-22'!D211</f>
        <v>6408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24724</v>
      </c>
      <c r="C3390" s="14" t="s">
        <v>672</v>
      </c>
      <c r="D3390" s="14" t="str">
        <f t="shared" si="51"/>
        <v>Error?</v>
      </c>
    </row>
    <row r="3391" spans="1:4" x14ac:dyDescent="0.2">
      <c r="A3391" s="55">
        <v>3330</v>
      </c>
      <c r="B3391" s="1232">
        <f>'Expenditures 15-22'!K211</f>
        <v>6408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1835277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692926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96379</v>
      </c>
      <c r="D3417" s="14" t="str">
        <f t="shared" si="52"/>
        <v>Error?</v>
      </c>
    </row>
    <row r="3418" spans="1:4" x14ac:dyDescent="0.2">
      <c r="A3418" s="83">
        <v>3357</v>
      </c>
      <c r="D3418" s="14" t="str">
        <f t="shared" si="52"/>
        <v>OK</v>
      </c>
    </row>
    <row r="3419" spans="1:4" x14ac:dyDescent="0.2">
      <c r="A3419" s="55">
        <v>3358</v>
      </c>
      <c r="B3419" s="1232">
        <f>'Assets-Liab 5-6'!F4</f>
        <v>447743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164505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v>
      </c>
      <c r="D3425" s="14" t="str">
        <f t="shared" si="52"/>
        <v>Error?</v>
      </c>
    </row>
    <row r="3426" spans="1:4" x14ac:dyDescent="0.2">
      <c r="A3426" s="83">
        <v>3365</v>
      </c>
      <c r="D3426" s="14" t="str">
        <f t="shared" si="52"/>
        <v>OK</v>
      </c>
    </row>
    <row r="3427" spans="1:4" x14ac:dyDescent="0.2">
      <c r="A3427" s="55">
        <v>3366</v>
      </c>
      <c r="B3427" s="1232">
        <f>'Assets-Liab 5-6'!I4</f>
        <v>219354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79359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131872</v>
      </c>
      <c r="C3446" s="14" t="s">
        <v>672</v>
      </c>
      <c r="D3446" s="14" t="str">
        <f t="shared" si="52"/>
        <v>Error?</v>
      </c>
    </row>
    <row r="3447" spans="1:4" x14ac:dyDescent="0.2">
      <c r="A3447" s="55">
        <v>3386</v>
      </c>
      <c r="B3447" s="1232">
        <f>'Tax Sched 24'!D16</f>
        <v>86695</v>
      </c>
      <c r="C3447" s="14" t="s">
        <v>672</v>
      </c>
      <c r="D3447" s="14" t="str">
        <f t="shared" si="52"/>
        <v>Error?</v>
      </c>
    </row>
    <row r="3448" spans="1:4" x14ac:dyDescent="0.2">
      <c r="A3448" s="55">
        <v>3387</v>
      </c>
      <c r="B3448" s="1232">
        <f>'Tax Sched 24'!C16</f>
        <v>45177</v>
      </c>
      <c r="D3448" s="14" t="str">
        <f t="shared" si="52"/>
        <v>Error?</v>
      </c>
    </row>
    <row r="3449" spans="1:4" x14ac:dyDescent="0.2">
      <c r="A3449" s="55">
        <v>3388</v>
      </c>
      <c r="B3449" s="1232">
        <f>'Tax Sched 24'!F16</f>
        <v>82824</v>
      </c>
      <c r="C3449" s="14" t="s">
        <v>672</v>
      </c>
      <c r="D3449" s="14" t="str">
        <f t="shared" si="52"/>
        <v>Error?</v>
      </c>
    </row>
    <row r="3450" spans="1:4" x14ac:dyDescent="0.2">
      <c r="A3450" s="55">
        <v>3389</v>
      </c>
      <c r="B3450" s="1232">
        <f>'Tax Sched 24'!E16</f>
        <v>128001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34000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131193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131193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131193</v>
      </c>
      <c r="D3567" s="14" t="str">
        <f t="shared" si="54"/>
        <v>Error?</v>
      </c>
    </row>
    <row r="3568" spans="1:4" x14ac:dyDescent="0.2">
      <c r="A3568" s="55">
        <v>3507</v>
      </c>
      <c r="B3568" s="1232">
        <f>'Assets-Liab 5-6'!K41</f>
        <v>131193</v>
      </c>
      <c r="C3568" s="14" t="s">
        <v>672</v>
      </c>
      <c r="D3568" s="14" t="str">
        <f t="shared" si="54"/>
        <v>Error?</v>
      </c>
    </row>
    <row r="3569" spans="1:4" x14ac:dyDescent="0.2">
      <c r="A3569" s="55">
        <v>3508</v>
      </c>
      <c r="B3569" s="1232">
        <f>'Acct Summary 7-8'!K4</f>
        <v>30687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30687</v>
      </c>
      <c r="C3571" s="14" t="s">
        <v>672</v>
      </c>
      <c r="D3571" s="14" t="str">
        <f t="shared" si="54"/>
        <v>Error?</v>
      </c>
    </row>
    <row r="3572" spans="1:4" x14ac:dyDescent="0.2">
      <c r="A3572" s="55">
        <v>3511</v>
      </c>
      <c r="B3572" s="1232">
        <f>'Acct Summary 7-8'!K13</f>
        <v>104426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104426</v>
      </c>
      <c r="C3575" s="14" t="s">
        <v>672</v>
      </c>
      <c r="D3575" s="14" t="str">
        <f t="shared" si="54"/>
        <v>Error?</v>
      </c>
    </row>
    <row r="3576" spans="1:4" x14ac:dyDescent="0.2">
      <c r="A3576" s="55">
        <v>3515</v>
      </c>
      <c r="B3576" s="1232">
        <f>'Acct Summary 7-8'!K20</f>
        <v>-73739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-73739</v>
      </c>
      <c r="C3588" s="14" t="s">
        <v>672</v>
      </c>
      <c r="D3588" s="14" t="str">
        <f t="shared" si="55"/>
        <v>Error?</v>
      </c>
    </row>
    <row r="3589" spans="1:4" x14ac:dyDescent="0.2">
      <c r="A3589" s="55">
        <v>3528</v>
      </c>
      <c r="B3589" s="1232">
        <f>'Acct Summary 7-8'!K79</f>
        <v>204932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131193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1519</v>
      </c>
      <c r="D3632" s="14" t="str">
        <f t="shared" si="55"/>
        <v>Error?</v>
      </c>
    </row>
    <row r="3633" spans="1:4" x14ac:dyDescent="0.2">
      <c r="A3633" s="55">
        <v>3572</v>
      </c>
      <c r="B3633" s="1232">
        <f>'Expenditures 15-22'!E339</f>
        <v>1519</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1519</v>
      </c>
      <c r="C3635" s="14" t="s">
        <v>672</v>
      </c>
      <c r="D3635" s="14" t="str">
        <f t="shared" si="55"/>
        <v>Error?</v>
      </c>
    </row>
    <row r="3636" spans="1:4" x14ac:dyDescent="0.2">
      <c r="A3636" s="55">
        <v>3575</v>
      </c>
      <c r="B3636" s="1232">
        <f>'Expenditures 15-22'!E354</f>
        <v>1519</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102907</v>
      </c>
      <c r="D3646" s="14" t="str">
        <f t="shared" si="55"/>
        <v>Error?</v>
      </c>
    </row>
    <row r="3647" spans="1:4" x14ac:dyDescent="0.2">
      <c r="A3647" s="55">
        <v>3586</v>
      </c>
      <c r="B3647" s="1232">
        <f>'Expenditures 15-22'!G339</f>
        <v>102907</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102907</v>
      </c>
      <c r="C3649" s="14" t="s">
        <v>672</v>
      </c>
      <c r="D3649" s="14" t="str">
        <f t="shared" si="56"/>
        <v>Error?</v>
      </c>
    </row>
    <row r="3650" spans="1:4" x14ac:dyDescent="0.2">
      <c r="A3650" s="55">
        <v>3589</v>
      </c>
      <c r="B3650" s="1232">
        <f>'Expenditures 15-22'!G354</f>
        <v>102907</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104426</v>
      </c>
      <c r="C3669" s="14" t="s">
        <v>672</v>
      </c>
      <c r="D3669" s="14" t="str">
        <f t="shared" si="56"/>
        <v>Error?</v>
      </c>
    </row>
    <row r="3670" spans="1:4" x14ac:dyDescent="0.2">
      <c r="A3670" s="55">
        <v>3609</v>
      </c>
      <c r="B3670" s="1232">
        <f>'Expenditures 15-22'!K339</f>
        <v>104426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104426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104426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-73739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30330</v>
      </c>
      <c r="C3725" s="14" t="s">
        <v>672</v>
      </c>
      <c r="D3725" s="14" t="str">
        <f t="shared" si="57"/>
        <v>Error?</v>
      </c>
    </row>
    <row r="3726" spans="1:4" x14ac:dyDescent="0.2">
      <c r="A3726" s="55">
        <v>3665</v>
      </c>
      <c r="B3726" s="1232">
        <f>'Tax Sched 24'!D13</f>
        <v>19811</v>
      </c>
      <c r="C3726" s="14" t="s">
        <v>672</v>
      </c>
      <c r="D3726" s="14" t="str">
        <f t="shared" si="57"/>
        <v>Error?</v>
      </c>
    </row>
    <row r="3727" spans="1:4" x14ac:dyDescent="0.2">
      <c r="A3727" s="55">
        <v>3666</v>
      </c>
      <c r="B3727" s="1232">
        <f>'Tax Sched 24'!C13</f>
        <v>10519</v>
      </c>
      <c r="D3727" s="14" t="str">
        <f t="shared" si="57"/>
        <v>Error?</v>
      </c>
    </row>
    <row r="3728" spans="1:4" x14ac:dyDescent="0.2">
      <c r="A3728" s="55">
        <v>3667</v>
      </c>
      <c r="B3728" s="1232">
        <f>'Tax Sched 24'!F13</f>
        <v>19283</v>
      </c>
      <c r="C3728" s="14" t="s">
        <v>672</v>
      </c>
      <c r="D3728" s="14" t="str">
        <f t="shared" si="57"/>
        <v>Error?</v>
      </c>
    </row>
    <row r="3729" spans="1:4" x14ac:dyDescent="0.2">
      <c r="A3729" s="55">
        <v>3668</v>
      </c>
      <c r="B3729" s="1232">
        <f>'Tax Sched 24'!E13</f>
        <v>29802</v>
      </c>
      <c r="D3729" s="14" t="str">
        <f t="shared" si="57"/>
        <v>Error?</v>
      </c>
    </row>
    <row r="3730" spans="1:4" x14ac:dyDescent="0.2">
      <c r="A3730" s="55">
        <v>3669</v>
      </c>
      <c r="B3730" s="1232">
        <f>'ICR Computation 30'!E10</f>
        <v>105485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886574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4656192</v>
      </c>
      <c r="C4122" s="14" t="s">
        <v>672</v>
      </c>
      <c r="D4122" s="14" t="str">
        <f t="shared" si="63"/>
        <v>Error?</v>
      </c>
    </row>
    <row r="4123" spans="1:4" x14ac:dyDescent="0.2">
      <c r="A4123" s="55">
        <v>4062</v>
      </c>
      <c r="B4123" s="1232">
        <f>'Acct Summary 7-8'!D10</f>
        <v>466589</v>
      </c>
      <c r="C4123" s="14" t="s">
        <v>672</v>
      </c>
      <c r="D4123" s="14" t="str">
        <f t="shared" si="63"/>
        <v>Error?</v>
      </c>
    </row>
    <row r="4124" spans="1:4" x14ac:dyDescent="0.2">
      <c r="A4124" s="55">
        <v>4063</v>
      </c>
      <c r="B4124" s="1232">
        <f>'Acct Summary 7-8'!E10</f>
        <v>283832</v>
      </c>
      <c r="C4124" s="14" t="s">
        <v>672</v>
      </c>
      <c r="D4124" s="14" t="str">
        <f t="shared" si="63"/>
        <v>Error?</v>
      </c>
    </row>
    <row r="4125" spans="1:4" x14ac:dyDescent="0.2">
      <c r="A4125" s="55">
        <v>4064</v>
      </c>
      <c r="B4125" s="1232">
        <f>'Acct Summary 7-8'!F10</f>
        <v>387320</v>
      </c>
      <c r="C4125" s="14" t="s">
        <v>672</v>
      </c>
      <c r="D4125" s="14" t="str">
        <f t="shared" si="63"/>
        <v>Error?</v>
      </c>
    </row>
    <row r="4126" spans="1:4" x14ac:dyDescent="0.2">
      <c r="A4126" s="55">
        <v>4065</v>
      </c>
      <c r="B4126" s="1232">
        <f>'Acct Summary 7-8'!G10</f>
        <v>160249</v>
      </c>
      <c r="C4126" s="14" t="s">
        <v>672</v>
      </c>
      <c r="D4126" s="14" t="str">
        <f t="shared" si="63"/>
        <v>Error?</v>
      </c>
    </row>
    <row r="4127" spans="1:4" x14ac:dyDescent="0.2">
      <c r="A4127" s="55">
        <v>4066</v>
      </c>
      <c r="B4127" s="1232">
        <f>'Acct Summary 7-8'!H10</f>
        <v>14309</v>
      </c>
      <c r="C4127" s="14" t="s">
        <v>672</v>
      </c>
      <c r="D4127" s="14" t="str">
        <f t="shared" si="63"/>
        <v>Error?</v>
      </c>
    </row>
    <row r="4128" spans="1:4" x14ac:dyDescent="0.2">
      <c r="A4128" s="55">
        <v>4067</v>
      </c>
      <c r="B4128" s="1232">
        <f>'Acct Summary 7-8'!I10</f>
        <v>30330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30687</v>
      </c>
      <c r="C4130" s="14" t="s">
        <v>672</v>
      </c>
      <c r="D4130" s="14" t="str">
        <f t="shared" si="63"/>
        <v>Error?</v>
      </c>
    </row>
    <row r="4131" spans="1:4" x14ac:dyDescent="0.2">
      <c r="A4131" s="55">
        <v>4070</v>
      </c>
      <c r="B4131" s="1232">
        <f>'Acct Summary 7-8'!C18</f>
        <v>886574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4440099</v>
      </c>
      <c r="C4136" s="14" t="s">
        <v>672</v>
      </c>
      <c r="D4136" s="14" t="str">
        <f t="shared" si="63"/>
        <v>Error?</v>
      </c>
    </row>
    <row r="4137" spans="1:4" x14ac:dyDescent="0.2">
      <c r="A4137" s="55">
        <v>4076</v>
      </c>
      <c r="B4137" s="1232">
        <f>'Acct Summary 7-8'!D19</f>
        <v>414755</v>
      </c>
      <c r="C4137" s="14" t="s">
        <v>672</v>
      </c>
      <c r="D4137" s="14" t="str">
        <f t="shared" si="63"/>
        <v>Error?</v>
      </c>
    </row>
    <row r="4138" spans="1:4" x14ac:dyDescent="0.2">
      <c r="A4138" s="55">
        <v>4077</v>
      </c>
      <c r="B4138" s="1232">
        <f>'Acct Summary 7-8'!E19</f>
        <v>298890</v>
      </c>
      <c r="C4138" s="14" t="s">
        <v>672</v>
      </c>
      <c r="D4138" s="14" t="str">
        <f t="shared" si="63"/>
        <v>Error?</v>
      </c>
    </row>
    <row r="4139" spans="1:4" x14ac:dyDescent="0.2">
      <c r="A4139" s="55">
        <v>4078</v>
      </c>
      <c r="B4139" s="1232">
        <f>'Acct Summary 7-8'!F19</f>
        <v>420794</v>
      </c>
      <c r="C4139" s="14" t="s">
        <v>672</v>
      </c>
      <c r="D4139" s="14" t="str">
        <f t="shared" si="63"/>
        <v>Error?</v>
      </c>
    </row>
    <row r="4140" spans="1:4" x14ac:dyDescent="0.2">
      <c r="A4140" s="55">
        <v>4079</v>
      </c>
      <c r="B4140" s="1232">
        <f>'Acct Summary 7-8'!G19</f>
        <v>135338</v>
      </c>
      <c r="C4140" s="14" t="s">
        <v>672</v>
      </c>
      <c r="D4140" s="14" t="str">
        <f t="shared" si="63"/>
        <v>Error?</v>
      </c>
    </row>
    <row r="4141" spans="1:4" x14ac:dyDescent="0.2">
      <c r="A4141" s="55">
        <v>4080</v>
      </c>
      <c r="B4141" s="1232">
        <f>'Acct Summary 7-8'!H19</f>
        <v>14308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104426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2048657</v>
      </c>
      <c r="C4171" s="14" t="s">
        <v>672</v>
      </c>
      <c r="D4171" s="14" t="str">
        <f t="shared" si="64"/>
        <v>Error?</v>
      </c>
    </row>
    <row r="4172" spans="1:4" x14ac:dyDescent="0.2">
      <c r="A4172" s="55">
        <v>4111</v>
      </c>
      <c r="B4172" s="1232">
        <f>'Short-Term Long-Term Debt 25'!J49</f>
        <v>1952278</v>
      </c>
      <c r="C4172" s="14" t="s">
        <v>672</v>
      </c>
      <c r="D4172" s="14" t="str">
        <f t="shared" si="64"/>
        <v>Error?</v>
      </c>
    </row>
    <row r="4173" spans="1:4" x14ac:dyDescent="0.2">
      <c r="A4173" s="55">
        <v>4112</v>
      </c>
      <c r="B4173" s="1232">
        <f>'Short-Term Long-Term Debt 25'!H49</f>
        <v>222620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3150</v>
      </c>
      <c r="C4265" s="14" t="s">
        <v>672</v>
      </c>
      <c r="D4265" s="14" t="str">
        <f t="shared" si="65"/>
        <v>Error?</v>
      </c>
      <c r="E4265" s="811"/>
    </row>
    <row r="4266" spans="1:5" x14ac:dyDescent="0.2">
      <c r="A4266" s="91">
        <v>4205</v>
      </c>
      <c r="B4266" s="1232">
        <f>('FP Info 3'!F10)*100000</f>
        <v>750</v>
      </c>
      <c r="C4266" s="14" t="s">
        <v>672</v>
      </c>
      <c r="D4266" s="14" t="str">
        <f t="shared" si="65"/>
        <v>Error?</v>
      </c>
      <c r="E4266" s="811"/>
    </row>
    <row r="4267" spans="1:5" x14ac:dyDescent="0.2">
      <c r="A4267" s="91">
        <v>4206</v>
      </c>
      <c r="B4267" s="1232">
        <f>('FP Info 3'!H10)*100000</f>
        <v>220</v>
      </c>
      <c r="C4267" s="14" t="s">
        <v>672</v>
      </c>
      <c r="D4267" s="14" t="str">
        <f t="shared" si="65"/>
        <v>Error?</v>
      </c>
      <c r="E4267" s="811"/>
    </row>
    <row r="4268" spans="1:5" x14ac:dyDescent="0.2">
      <c r="A4268" s="91">
        <v>4207</v>
      </c>
      <c r="B4268" s="1232">
        <f>('FP Info 3'!J10)*100000</f>
        <v>4120</v>
      </c>
      <c r="C4268" s="14" t="s">
        <v>672</v>
      </c>
      <c r="D4268" s="14" t="str">
        <f t="shared" si="65"/>
        <v>Error?</v>
      </c>
    </row>
    <row r="4269" spans="1:5" x14ac:dyDescent="0.2">
      <c r="A4269" s="91">
        <v>4208</v>
      </c>
      <c r="B4269" s="1232">
        <f>'FP Info 3'!J16</f>
        <v>3195300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9614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4134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12343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45930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63630814</v>
      </c>
      <c r="D4995" s="14" t="str">
        <f t="shared" si="77"/>
        <v>Error?</v>
      </c>
    </row>
    <row r="4996" spans="1:4" x14ac:dyDescent="0.2">
      <c r="A4996" s="91">
        <v>4935</v>
      </c>
      <c r="B4996" s="1232">
        <f>'FP Info 3'!H31</f>
        <v>8781052.3320000004</v>
      </c>
      <c r="D4996" s="14" t="str">
        <f t="shared" si="77"/>
        <v>Error?</v>
      </c>
    </row>
    <row r="4997" spans="1:4" x14ac:dyDescent="0.2">
      <c r="A4997" s="91">
        <v>4936</v>
      </c>
      <c r="B4997" s="1232">
        <f>'FP Info 3'!H37</f>
        <v>2048657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30330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1910879</v>
      </c>
      <c r="D5061" s="14" t="str">
        <f t="shared" si="78"/>
        <v>Error?</v>
      </c>
    </row>
    <row r="5062" spans="1:4" x14ac:dyDescent="0.2">
      <c r="A5062" s="83">
        <v>5001</v>
      </c>
      <c r="D5062" s="14" t="str">
        <f t="shared" si="78"/>
        <v>OK</v>
      </c>
    </row>
    <row r="5063" spans="1:4" x14ac:dyDescent="0.2">
      <c r="A5063" s="55">
        <v>5002</v>
      </c>
      <c r="B5063" s="1232">
        <f>'Revenues 9-14'!C7</f>
        <v>24265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1965474</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85145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85145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13264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13264</v>
      </c>
      <c r="C5090" s="14" t="s">
        <v>672</v>
      </c>
      <c r="D5090" s="14" t="str">
        <f t="shared" si="78"/>
        <v>Error?</v>
      </c>
    </row>
    <row r="5091" spans="1:4" x14ac:dyDescent="0.2">
      <c r="A5091" s="55">
        <v>5030</v>
      </c>
      <c r="B5091" s="1232">
        <f>'Revenues 9-14'!C70</f>
        <v>2438</v>
      </c>
      <c r="D5091" s="14" t="str">
        <f t="shared" si="78"/>
        <v>Error?</v>
      </c>
    </row>
    <row r="5092" spans="1:4" x14ac:dyDescent="0.2">
      <c r="A5092" s="55">
        <v>5031</v>
      </c>
      <c r="B5092" s="1232">
        <f>'Revenues 9-14'!C71</f>
        <v>10948</v>
      </c>
      <c r="D5092" s="14" t="str">
        <f t="shared" si="78"/>
        <v>Error?</v>
      </c>
    </row>
    <row r="5093" spans="1:4" x14ac:dyDescent="0.2">
      <c r="A5093" s="55">
        <v>5032</v>
      </c>
      <c r="B5093" s="1232">
        <f>'Revenues 9-14'!C72</f>
        <v>5988</v>
      </c>
      <c r="D5093" s="14" t="str">
        <f t="shared" si="78"/>
        <v>Error?</v>
      </c>
    </row>
    <row r="5094" spans="1:4" x14ac:dyDescent="0.2">
      <c r="A5094" s="55">
        <v>5033</v>
      </c>
      <c r="B5094" s="1232">
        <f>'Revenues 9-14'!C73</f>
        <v>1893</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92505</v>
      </c>
      <c r="C5096" s="14" t="s">
        <v>672</v>
      </c>
      <c r="D5096" s="14" t="str">
        <f t="shared" si="78"/>
        <v>Error?</v>
      </c>
    </row>
    <row r="5097" spans="1:4" x14ac:dyDescent="0.2">
      <c r="A5097" s="55">
        <v>5036</v>
      </c>
      <c r="B5097" s="1232">
        <f>'Revenues 9-14'!C77</f>
        <v>25110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13579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5952</v>
      </c>
      <c r="D5101" s="14" t="str">
        <f t="shared" si="78"/>
        <v>Error?</v>
      </c>
    </row>
    <row r="5102" spans="1:4" x14ac:dyDescent="0.2">
      <c r="A5102" s="55">
        <v>5041</v>
      </c>
      <c r="B5102" s="1232">
        <f>'Revenues 9-14'!C82</f>
        <v>44641</v>
      </c>
      <c r="C5102" s="14" t="s">
        <v>672</v>
      </c>
      <c r="D5102" s="14" t="str">
        <f t="shared" si="78"/>
        <v>Error?</v>
      </c>
    </row>
    <row r="5103" spans="1:4" x14ac:dyDescent="0.2">
      <c r="A5103" s="55">
        <v>5042</v>
      </c>
      <c r="B5103" s="1232">
        <f>'Revenues 9-14'!C84</f>
        <v>14863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6137</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21000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3900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5136</v>
      </c>
      <c r="D5119" s="14" t="str">
        <f t="shared" ref="D5119:D5182" si="79">IF(ISBLANK(B5119),"OK",IF(A5119-B5119=0,"OK","Error?"))</f>
        <v>Error?</v>
      </c>
    </row>
    <row r="5120" spans="1:4" x14ac:dyDescent="0.2">
      <c r="A5120" s="55">
        <v>5059</v>
      </c>
      <c r="B5120" s="1232">
        <f>'Revenues 9-14'!C108</f>
        <v>11336</v>
      </c>
      <c r="C5120" s="14" t="s">
        <v>672</v>
      </c>
      <c r="D5120" s="14" t="str">
        <f t="shared" si="79"/>
        <v>Error?</v>
      </c>
    </row>
    <row r="5121" spans="1:4" x14ac:dyDescent="0.2">
      <c r="A5121" s="55">
        <v>5060</v>
      </c>
      <c r="B5121" s="1232">
        <f>'Revenues 9-14'!C109</f>
        <v>2233365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1179070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1179070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64969</v>
      </c>
      <c r="D5134" s="14" t="str">
        <f t="shared" si="79"/>
        <v>Error?</v>
      </c>
    </row>
    <row r="5135" spans="1:4" x14ac:dyDescent="0.2">
      <c r="A5135" s="55">
        <v>5074</v>
      </c>
      <c r="B5135" s="1232">
        <f>'Revenues 9-14'!C126</f>
        <v>47215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112184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2146</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4143</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676</v>
      </c>
      <c r="D5167" s="14" t="str">
        <f t="shared" si="79"/>
        <v>Error?</v>
      </c>
    </row>
    <row r="5168" spans="1:4" x14ac:dyDescent="0.2">
      <c r="A5168" s="55">
        <v>5107</v>
      </c>
      <c r="B5168" s="1232">
        <f>'Revenues 9-14'!C147</f>
        <v>9754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750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4277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131784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1310854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45930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92709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12776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105485</v>
      </c>
      <c r="C5246" s="14" t="s">
        <v>672</v>
      </c>
      <c r="D5246" s="14" t="str">
        <f t="shared" si="80"/>
        <v>Error?</v>
      </c>
    </row>
    <row r="5247" spans="1:4" x14ac:dyDescent="0.2">
      <c r="A5247" s="55">
        <v>5186</v>
      </c>
      <c r="B5247" s="1232">
        <f>'Revenues 9-14'!C203</f>
        <v>47893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47893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179469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225399</v>
      </c>
      <c r="C5326" s="14" t="s">
        <v>672</v>
      </c>
      <c r="D5326" s="14" t="str">
        <f t="shared" si="82"/>
        <v>Error?</v>
      </c>
    </row>
    <row r="5327" spans="1:4" x14ac:dyDescent="0.2">
      <c r="A5327" s="55">
        <v>5266</v>
      </c>
      <c r="B5327" s="1232">
        <f>'Revenues 9-14'!C275</f>
        <v>3769618</v>
      </c>
      <c r="C5327" s="14" t="s">
        <v>672</v>
      </c>
      <c r="D5327" s="14" t="str">
        <f t="shared" si="82"/>
        <v>Error?</v>
      </c>
    </row>
    <row r="5328" spans="1:4" x14ac:dyDescent="0.2">
      <c r="A5328" s="55">
        <v>5267</v>
      </c>
      <c r="B5328" s="1232">
        <f>'Revenues 9-14'!D5</f>
        <v>454971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454971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5625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4631</v>
      </c>
      <c r="D5354" s="14" t="str">
        <f t="shared" si="82"/>
        <v>Error?</v>
      </c>
    </row>
    <row r="5355" spans="1:4" x14ac:dyDescent="0.2">
      <c r="A5355" s="55">
        <v>5294</v>
      </c>
      <c r="B5355" s="1232">
        <f>'Revenues 9-14'!D108</f>
        <v>10256</v>
      </c>
      <c r="C5355" s="14" t="s">
        <v>672</v>
      </c>
      <c r="D5355" s="14" t="str">
        <f t="shared" si="82"/>
        <v>Error?</v>
      </c>
    </row>
    <row r="5356" spans="1:4" x14ac:dyDescent="0.2">
      <c r="A5356" s="55">
        <v>5295</v>
      </c>
      <c r="B5356" s="1232">
        <f>'Revenues 9-14'!D109</f>
        <v>465227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1362</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1362</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1362</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466589</v>
      </c>
      <c r="C5508" s="14" t="s">
        <v>672</v>
      </c>
      <c r="D5508" s="14" t="str">
        <f t="shared" si="85"/>
        <v>Error?</v>
      </c>
    </row>
    <row r="5509" spans="1:4" x14ac:dyDescent="0.2">
      <c r="A5509" s="55">
        <v>5448</v>
      </c>
      <c r="B5509" s="1232">
        <f>'Revenues 9-14'!E5</f>
        <v>283832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283832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283832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283832</v>
      </c>
      <c r="C5552" s="14" t="s">
        <v>672</v>
      </c>
      <c r="D5552" s="14" t="str">
        <f t="shared" si="85"/>
        <v>Error?</v>
      </c>
    </row>
    <row r="5553" spans="1:4" x14ac:dyDescent="0.2">
      <c r="A5553" s="55">
        <v>5492</v>
      </c>
      <c r="B5553" s="1232">
        <f>'Revenues 9-14'!F5</f>
        <v>133459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133459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2509</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3000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5509</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138968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143244</v>
      </c>
      <c r="D5615" s="14" t="str">
        <f t="shared" si="86"/>
        <v>Error?</v>
      </c>
    </row>
    <row r="5616" spans="1:4" x14ac:dyDescent="0.2">
      <c r="A5616" s="83">
        <v>5555</v>
      </c>
      <c r="D5616" s="14" t="str">
        <f t="shared" si="86"/>
        <v>OK</v>
      </c>
    </row>
    <row r="5617" spans="1:4" x14ac:dyDescent="0.2">
      <c r="A5617" s="55">
        <v>5556</v>
      </c>
      <c r="B5617" s="1232">
        <f>'Revenues 9-14'!F152</f>
        <v>55608</v>
      </c>
      <c r="D5617" s="14" t="str">
        <f t="shared" si="86"/>
        <v>Error?</v>
      </c>
    </row>
    <row r="5618" spans="1:4" x14ac:dyDescent="0.2">
      <c r="A5618" s="55">
        <v>5557</v>
      </c>
      <c r="B5618" s="1232">
        <f>'Revenues 9-14'!F154</f>
        <v>198852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49500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248352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248352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387320</v>
      </c>
      <c r="C5720" s="14" t="s">
        <v>672</v>
      </c>
      <c r="D5720" s="14" t="str">
        <f t="shared" si="88"/>
        <v>Error?</v>
      </c>
    </row>
    <row r="5721" spans="1:4" x14ac:dyDescent="0.2">
      <c r="A5721" s="55">
        <v>5660</v>
      </c>
      <c r="B5721" s="1232">
        <f>'Revenues 9-14'!G5</f>
        <v>26377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131872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158249</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2000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160249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14309</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14309</v>
      </c>
      <c r="C5915" s="14" t="s">
        <v>672</v>
      </c>
      <c r="D5915" s="14" t="str">
        <f t="shared" si="91"/>
        <v>Error?</v>
      </c>
    </row>
    <row r="5916" spans="1:4" x14ac:dyDescent="0.2">
      <c r="A5916" s="55">
        <v>5855</v>
      </c>
      <c r="B5916" s="1232">
        <f>'Revenues 9-14'!I5</f>
        <v>30330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30330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30330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30330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30330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357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357</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30687</v>
      </c>
      <c r="C6023" s="14" t="s">
        <v>672</v>
      </c>
      <c r="D6023" s="14" t="str">
        <f t="shared" si="93"/>
        <v>Error?</v>
      </c>
    </row>
    <row r="6024" spans="1:5" x14ac:dyDescent="0.2">
      <c r="A6024" s="55">
        <v>5963</v>
      </c>
      <c r="B6024" s="1232">
        <f>'Revenues 9-14'!G109</f>
        <v>160249</v>
      </c>
      <c r="C6024" s="14" t="s">
        <v>672</v>
      </c>
      <c r="D6024" s="14" t="str">
        <f t="shared" si="93"/>
        <v>Error?</v>
      </c>
    </row>
    <row r="6025" spans="1:5" x14ac:dyDescent="0.2">
      <c r="A6025" s="55">
        <v>5964</v>
      </c>
      <c r="B6025" s="1232">
        <f>'Revenues 9-14'!H109</f>
        <v>14309</v>
      </c>
      <c r="C6025" s="14" t="s">
        <v>672</v>
      </c>
      <c r="D6025" s="14" t="str">
        <f t="shared" si="93"/>
        <v>Error?</v>
      </c>
    </row>
    <row r="6026" spans="1:5" x14ac:dyDescent="0.2">
      <c r="A6026" s="55">
        <v>5965</v>
      </c>
      <c r="B6026" s="1232">
        <f>'Revenues 9-14'!I109</f>
        <v>30330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30687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71238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19785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441.81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492138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492138</v>
      </c>
      <c r="D6215" s="14" t="str">
        <f t="shared" si="96"/>
        <v>Error?</v>
      </c>
      <c r="E6215" s="14" t="s">
        <v>209</v>
      </c>
    </row>
    <row r="6216" spans="1:5" x14ac:dyDescent="0.2">
      <c r="A6216">
        <v>6155</v>
      </c>
      <c r="B6216" s="1232">
        <f>'Assets-Liab 5-6'!J41</f>
        <v>492138</v>
      </c>
      <c r="D6216" s="14" t="str">
        <f t="shared" si="96"/>
        <v>Error?</v>
      </c>
      <c r="E6216" s="14" t="s">
        <v>209</v>
      </c>
    </row>
    <row r="6217" spans="1:5" x14ac:dyDescent="0.2">
      <c r="A6217">
        <v>6156</v>
      </c>
      <c r="B6217" s="1232">
        <f>'Assets-Liab 5-6'!J4</f>
        <v>492138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343708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343708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343708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334418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334418</v>
      </c>
      <c r="D6229" s="14" t="str">
        <f t="shared" si="96"/>
        <v>Error?</v>
      </c>
      <c r="E6229" s="14" t="s">
        <v>209</v>
      </c>
    </row>
    <row r="6230" spans="1:5" x14ac:dyDescent="0.2">
      <c r="A6230">
        <v>6169</v>
      </c>
      <c r="B6230" s="1232">
        <f>'Acct Summary 7-8'!J20</f>
        <v>9290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22620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2120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9290</v>
      </c>
      <c r="D6263" s="14" t="str">
        <f t="shared" si="96"/>
        <v>Error?</v>
      </c>
      <c r="E6263" s="14" t="s">
        <v>209</v>
      </c>
    </row>
    <row r="6264" spans="1:5" x14ac:dyDescent="0.2">
      <c r="A6264">
        <v>6203</v>
      </c>
      <c r="B6264" s="1232">
        <f>'Acct Summary 7-8'!J79</f>
        <v>482848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492138</v>
      </c>
      <c r="D6266" s="14" t="str">
        <f t="shared" si="96"/>
        <v>Error?</v>
      </c>
      <c r="E6266" s="14" t="s">
        <v>209</v>
      </c>
    </row>
    <row r="6267" spans="1:5" x14ac:dyDescent="0.2">
      <c r="A6267">
        <v>6206</v>
      </c>
      <c r="B6267" s="1232">
        <f>'Acct Summary 7-8'!C82</f>
        <v>191353</v>
      </c>
      <c r="D6267" s="14" t="str">
        <f t="shared" si="96"/>
        <v>Error?</v>
      </c>
      <c r="E6267" s="14" t="s">
        <v>209</v>
      </c>
    </row>
    <row r="6268" spans="1:5" x14ac:dyDescent="0.2">
      <c r="A6268">
        <v>6207</v>
      </c>
      <c r="B6268" s="1232">
        <f>'Acct Summary 7-8'!D82</f>
        <v>51834</v>
      </c>
      <c r="D6268" s="14" t="str">
        <f t="shared" si="96"/>
        <v>Error?</v>
      </c>
      <c r="E6268" s="14" t="s">
        <v>209</v>
      </c>
    </row>
    <row r="6269" spans="1:5" x14ac:dyDescent="0.2">
      <c r="A6269">
        <v>6208</v>
      </c>
      <c r="B6269" s="1232">
        <f>'Acct Summary 7-8'!E82</f>
        <v>9682</v>
      </c>
      <c r="D6269" s="14" t="str">
        <f t="shared" si="96"/>
        <v>Error?</v>
      </c>
      <c r="E6269" s="14" t="s">
        <v>209</v>
      </c>
    </row>
    <row r="6270" spans="1:5" x14ac:dyDescent="0.2">
      <c r="A6270">
        <v>6209</v>
      </c>
      <c r="B6270" s="1232">
        <f>'Acct Summary 7-8'!F82</f>
        <v>526</v>
      </c>
      <c r="D6270" s="14" t="str">
        <f t="shared" si="96"/>
        <v>Error?</v>
      </c>
      <c r="E6270" s="14" t="s">
        <v>209</v>
      </c>
    </row>
    <row r="6271" spans="1:5" x14ac:dyDescent="0.2">
      <c r="A6271">
        <v>6210</v>
      </c>
      <c r="B6271" s="1232">
        <f>'Acct Summary 7-8'!G82</f>
        <v>24911</v>
      </c>
      <c r="D6271" s="14" t="str">
        <f t="shared" ref="D6271:D6334" si="97">IF(ISBLANK(B6271),"OK",IF(A6271-B6271=0,"OK","Error?"))</f>
        <v>Error?</v>
      </c>
      <c r="E6271" s="14" t="s">
        <v>209</v>
      </c>
    </row>
    <row r="6272" spans="1:5" x14ac:dyDescent="0.2">
      <c r="A6272">
        <v>6211</v>
      </c>
      <c r="B6272" s="1232">
        <f>'Acct Summary 7-8'!H82</f>
        <v>1</v>
      </c>
      <c r="D6272" s="14" t="str">
        <f t="shared" si="97"/>
        <v>Error?</v>
      </c>
      <c r="E6272" s="14" t="s">
        <v>209</v>
      </c>
    </row>
    <row r="6273" spans="1:5" x14ac:dyDescent="0.2">
      <c r="A6273">
        <v>6212</v>
      </c>
      <c r="B6273" s="1232">
        <f>'Acct Summary 7-8'!I82</f>
        <v>30330</v>
      </c>
      <c r="D6273" s="14" t="str">
        <f t="shared" si="97"/>
        <v>Error?</v>
      </c>
      <c r="E6273" s="14" t="s">
        <v>209</v>
      </c>
    </row>
    <row r="6274" spans="1:5" x14ac:dyDescent="0.2">
      <c r="A6274">
        <v>6213</v>
      </c>
      <c r="B6274" s="1232">
        <f>'Acct Summary 7-8'!J82</f>
        <v>9290</v>
      </c>
      <c r="D6274" s="14" t="str">
        <f t="shared" si="97"/>
        <v>Error?</v>
      </c>
      <c r="E6274" s="14" t="s">
        <v>209</v>
      </c>
    </row>
    <row r="6275" spans="1:5" x14ac:dyDescent="0.2">
      <c r="A6275">
        <v>6214</v>
      </c>
      <c r="B6275" s="1232">
        <f>'Acct Summary 7-8'!K82</f>
        <v>-73739</v>
      </c>
      <c r="D6275" s="14" t="str">
        <f t="shared" si="97"/>
        <v>Error?</v>
      </c>
      <c r="E6275" s="14" t="s">
        <v>209</v>
      </c>
    </row>
    <row r="6276" spans="1:5" x14ac:dyDescent="0.2">
      <c r="A6276">
        <v>6215</v>
      </c>
      <c r="B6276" s="1232">
        <f>'Acct Summary 7-8'!C83</f>
        <v>0.10426382502477828</v>
      </c>
      <c r="D6276" s="14" t="str">
        <f t="shared" si="97"/>
        <v>Error?</v>
      </c>
      <c r="E6276" s="14" t="s">
        <v>209</v>
      </c>
    </row>
    <row r="6277" spans="1:5" x14ac:dyDescent="0.2">
      <c r="A6277">
        <v>6216</v>
      </c>
      <c r="B6277" s="1232">
        <f>'Acct Summary 7-8'!D83</f>
        <v>7.480452458126842E-2</v>
      </c>
      <c r="D6277" s="14" t="str">
        <f t="shared" si="97"/>
        <v>Error?</v>
      </c>
      <c r="E6277" s="14" t="s">
        <v>209</v>
      </c>
    </row>
    <row r="6278" spans="1:5" x14ac:dyDescent="0.2">
      <c r="A6278">
        <v>6217</v>
      </c>
      <c r="B6278" s="1232">
        <f>'Acct Summary 7-8'!E83</f>
        <v>0.10045756855746583</v>
      </c>
      <c r="D6278" s="14" t="str">
        <f t="shared" si="97"/>
        <v>Error?</v>
      </c>
      <c r="E6278" s="14" t="s">
        <v>209</v>
      </c>
    </row>
    <row r="6279" spans="1:5" x14ac:dyDescent="0.2">
      <c r="A6279">
        <v>6218</v>
      </c>
      <c r="B6279" s="1232">
        <f>'Acct Summary 7-8'!F83</f>
        <v>1.1747810686040876E-3</v>
      </c>
      <c r="D6279" s="14" t="str">
        <f t="shared" si="97"/>
        <v>Error?</v>
      </c>
      <c r="E6279" s="14" t="s">
        <v>209</v>
      </c>
    </row>
    <row r="6280" spans="1:5" x14ac:dyDescent="0.2">
      <c r="A6280">
        <v>6219</v>
      </c>
      <c r="B6280" s="1232">
        <f>'Acct Summary 7-8'!G83</f>
        <v>0.15143004771891433</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f>'Acct Summary 7-8'!I83</f>
        <v>0.13826964632511829</v>
      </c>
      <c r="D6282" s="14" t="str">
        <f t="shared" si="97"/>
        <v>Error?</v>
      </c>
      <c r="E6282" s="14" t="s">
        <v>209</v>
      </c>
    </row>
    <row r="6283" spans="1:5" x14ac:dyDescent="0.2">
      <c r="A6283">
        <v>6222</v>
      </c>
      <c r="B6283" s="1232">
        <f>'Acct Summary 7-8'!J83</f>
        <v>1.8876819103584765E-2</v>
      </c>
      <c r="D6283" s="14" t="str">
        <f t="shared" si="97"/>
        <v>Error?</v>
      </c>
      <c r="E6283" s="14" t="s">
        <v>209</v>
      </c>
    </row>
    <row r="6284" spans="1:5" x14ac:dyDescent="0.2">
      <c r="A6284">
        <v>6223</v>
      </c>
      <c r="B6284" s="1232">
        <f>'Acct Summary 7-8'!K83</f>
        <v>-0.56206504920232025</v>
      </c>
      <c r="D6284" s="14" t="str">
        <f t="shared" si="97"/>
        <v>Error?</v>
      </c>
      <c r="E6284" s="14" t="s">
        <v>209</v>
      </c>
    </row>
    <row r="6285" spans="1:5" x14ac:dyDescent="0.2">
      <c r="A6285">
        <v>6224</v>
      </c>
      <c r="B6285" s="1232">
        <f>'Acct Summary 7-8'!E37</f>
        <v>22620</v>
      </c>
      <c r="D6285" s="14" t="str">
        <f t="shared" si="97"/>
        <v>Error?</v>
      </c>
      <c r="E6285" s="14" t="s">
        <v>209</v>
      </c>
    </row>
    <row r="6286" spans="1:5" x14ac:dyDescent="0.2">
      <c r="A6286">
        <v>6225</v>
      </c>
      <c r="B6286" s="1232">
        <f>'Acct Summary 7-8'!E38</f>
        <v>2120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343708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343708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2300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343708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1997</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29949</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190</v>
      </c>
      <c r="D6981" s="14" t="str">
        <f t="shared" si="108"/>
        <v>Error?</v>
      </c>
    </row>
    <row r="6982" spans="1:4" x14ac:dyDescent="0.2">
      <c r="A6982">
        <v>6921</v>
      </c>
      <c r="B6982" s="1232">
        <f>'Expenditures 15-22'!K85</f>
        <v>190</v>
      </c>
      <c r="D6982" s="14" t="str">
        <f t="shared" si="108"/>
        <v>Error?</v>
      </c>
    </row>
    <row r="6983" spans="1:4" x14ac:dyDescent="0.2">
      <c r="A6983">
        <v>6922</v>
      </c>
      <c r="B6983" s="1232">
        <f>'Expenditures 15-22'!H86</f>
        <v>72090</v>
      </c>
      <c r="D6983" s="14" t="str">
        <f t="shared" si="108"/>
        <v>Error?</v>
      </c>
    </row>
    <row r="6984" spans="1:4" x14ac:dyDescent="0.2">
      <c r="A6984">
        <v>6923</v>
      </c>
      <c r="B6984" s="1232">
        <f>'Expenditures 15-22'!K86</f>
        <v>72090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35387</v>
      </c>
      <c r="D6987" s="14" t="str">
        <f t="shared" si="108"/>
        <v>Error?</v>
      </c>
    </row>
    <row r="6988" spans="1:4" x14ac:dyDescent="0.2">
      <c r="A6988">
        <v>6927</v>
      </c>
      <c r="B6988" s="1232">
        <f>'Expenditures 15-22'!K88</f>
        <v>35387</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107667</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334418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343708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344</v>
      </c>
      <c r="D7079" s="14" t="str">
        <f t="shared" si="109"/>
        <v>Error?</v>
      </c>
    </row>
    <row r="7080" spans="1:4" x14ac:dyDescent="0.2">
      <c r="A7080">
        <v>7019</v>
      </c>
      <c r="B7080" s="1232">
        <f>'Expenditures 15-22'!K220</f>
        <v>344</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32819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32819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5030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5030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200386</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47247</v>
      </c>
      <c r="D7174" s="14" t="str">
        <f t="shared" si="111"/>
        <v>Error?</v>
      </c>
    </row>
    <row r="7175" spans="1:4" x14ac:dyDescent="0.2">
      <c r="A7175">
        <v>7114</v>
      </c>
      <c r="B7175" s="1232">
        <f>'Expenditures 15-22'!F318</f>
        <v>228</v>
      </c>
      <c r="D7175" s="14" t="str">
        <f t="shared" si="111"/>
        <v>Error?</v>
      </c>
    </row>
    <row r="7176" spans="1:4" x14ac:dyDescent="0.2">
      <c r="A7176">
        <v>7115</v>
      </c>
      <c r="B7176" s="1232">
        <f>'Expenditures 15-22'!G318</f>
        <v>15800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263661</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605</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605</v>
      </c>
      <c r="D7198" s="14" t="str">
        <f t="shared" si="111"/>
        <v>Error?</v>
      </c>
    </row>
    <row r="7199" spans="1:4" x14ac:dyDescent="0.2">
      <c r="A7199">
        <v>7138</v>
      </c>
      <c r="B7199" s="1232">
        <f>'Expenditures 15-22'!C323</f>
        <v>200386</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118004</v>
      </c>
      <c r="D7201" s="14" t="str">
        <f t="shared" si="111"/>
        <v>Error?</v>
      </c>
    </row>
    <row r="7202" spans="1:4" x14ac:dyDescent="0.2">
      <c r="A7202">
        <v>7141</v>
      </c>
      <c r="B7202" s="1232">
        <f>'Expenditures 15-22'!F323</f>
        <v>228</v>
      </c>
      <c r="D7202" s="14" t="str">
        <f t="shared" si="111"/>
        <v>Error?</v>
      </c>
    </row>
    <row r="7203" spans="1:4" x14ac:dyDescent="0.2">
      <c r="A7203">
        <v>7142</v>
      </c>
      <c r="B7203" s="1232">
        <f>'Expenditures 15-22'!G323</f>
        <v>15800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334418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200386</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118004</v>
      </c>
      <c r="D7218" s="14" t="str">
        <f t="shared" si="111"/>
        <v>Error?</v>
      </c>
    </row>
    <row r="7219" spans="1:4" x14ac:dyDescent="0.2">
      <c r="A7219">
        <v>7158</v>
      </c>
      <c r="B7219" s="1232">
        <f>'Expenditures 15-22'!F331</f>
        <v>228</v>
      </c>
      <c r="D7219" s="14" t="str">
        <f t="shared" si="111"/>
        <v>Error?</v>
      </c>
    </row>
    <row r="7220" spans="1:4" x14ac:dyDescent="0.2">
      <c r="A7220">
        <v>7159</v>
      </c>
      <c r="B7220" s="1232">
        <f>'Expenditures 15-22'!G331</f>
        <v>15800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334418</v>
      </c>
      <c r="D7224" s="14" t="str">
        <f t="shared" si="111"/>
        <v>Error?</v>
      </c>
    </row>
    <row r="7225" spans="1:4" x14ac:dyDescent="0.2">
      <c r="A7225">
        <v>7164</v>
      </c>
      <c r="B7225" s="1232">
        <f>'Expenditures 15-22'!K332</f>
        <v>9290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23730</v>
      </c>
      <c r="D7263" s="14" t="str">
        <f t="shared" si="112"/>
        <v>Error?</v>
      </c>
    </row>
    <row r="7264" spans="1:4" x14ac:dyDescent="0.2">
      <c r="A7264">
        <f t="shared" si="113"/>
        <v>7203</v>
      </c>
      <c r="B7264" s="1232">
        <f>'Expenditures 15-22'!D17</f>
        <v>5715</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504</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273930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32303</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32303</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2300</v>
      </c>
      <c r="D7712" s="14" t="str">
        <f t="shared" si="126"/>
        <v>Error?</v>
      </c>
      <c r="E7712" s="14" t="s">
        <v>988</v>
      </c>
    </row>
    <row r="7713" spans="1:6" x14ac:dyDescent="0.2">
      <c r="A7713">
        <v>7652</v>
      </c>
      <c r="B7713" s="1232">
        <f>'Rest Tax Levies-Tort Im 26'!J8</f>
        <v>14309</v>
      </c>
      <c r="D7713" s="14" t="str">
        <f t="shared" si="126"/>
        <v>Error?</v>
      </c>
      <c r="E7713" s="14" t="s">
        <v>988</v>
      </c>
    </row>
    <row r="7714" spans="1:6" x14ac:dyDescent="0.2">
      <c r="A7714">
        <v>7653</v>
      </c>
      <c r="B7714" s="1232">
        <f>'Rest Tax Levies-Tort Im 26'!K9</f>
        <v>9754</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14309</v>
      </c>
      <c r="D7718" s="14" t="str">
        <f t="shared" si="126"/>
        <v>Error?</v>
      </c>
      <c r="E7718" s="14" t="s">
        <v>988</v>
      </c>
    </row>
    <row r="7719" spans="1:6" x14ac:dyDescent="0.2">
      <c r="A7719">
        <v>7658</v>
      </c>
      <c r="B7719" s="1232">
        <f>'Rest Tax Levies-Tort Im 26'!K12</f>
        <v>12054</v>
      </c>
      <c r="D7719" s="14" t="str">
        <f t="shared" si="126"/>
        <v>Error?</v>
      </c>
      <c r="E7719" s="14" t="s">
        <v>988</v>
      </c>
    </row>
    <row r="7720" spans="1:6" x14ac:dyDescent="0.2">
      <c r="A7720">
        <v>7659</v>
      </c>
      <c r="B7720" s="1232">
        <f>'Rest Tax Levies-Tort Im 26'!H14</f>
        <v>24265</v>
      </c>
      <c r="D7720" s="14" t="str">
        <f t="shared" si="126"/>
        <v>Error?</v>
      </c>
      <c r="E7720" s="14" t="s">
        <v>988</v>
      </c>
    </row>
    <row r="7721" spans="1:6" x14ac:dyDescent="0.2">
      <c r="A7721">
        <v>7660</v>
      </c>
      <c r="B7721" s="1232">
        <f>'Rest Tax Levies-Tort Im 26'!K14</f>
        <v>12054</v>
      </c>
      <c r="D7721" s="14" t="str">
        <f t="shared" si="126"/>
        <v>Error?</v>
      </c>
      <c r="E7721" s="14" t="s">
        <v>988</v>
      </c>
    </row>
    <row r="7722" spans="1:6" x14ac:dyDescent="0.2">
      <c r="A7722">
        <v>7661</v>
      </c>
      <c r="B7722" s="1232">
        <f>'Rest Tax Levies-Tort Im 26'!J15</f>
        <v>14308</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14308</v>
      </c>
      <c r="D7730" s="14" t="str">
        <f t="shared" si="126"/>
        <v>Error?</v>
      </c>
      <c r="E7730" s="14" t="s">
        <v>988</v>
      </c>
    </row>
    <row r="7731" spans="1:6" x14ac:dyDescent="0.2">
      <c r="A7731">
        <v>7670</v>
      </c>
      <c r="B7731" s="1232">
        <f>'Revenues 9-14'!H103</f>
        <v>14309</v>
      </c>
      <c r="D7731" s="14" t="str">
        <f t="shared" si="126"/>
        <v>Error?</v>
      </c>
      <c r="E7731" s="14" t="s">
        <v>988</v>
      </c>
    </row>
    <row r="7732" spans="1:6" x14ac:dyDescent="0.2">
      <c r="A7732">
        <v>7671</v>
      </c>
      <c r="B7732" s="1232">
        <f>'Rest Tax Levies-Tort Im 26'!J24</f>
        <v>1</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1</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2016-09-30T14:05:53Z</cp:lastPrinted>
  <dcterms:created xsi:type="dcterms:W3CDTF">2003-10-29T19:06:34Z</dcterms:created>
  <dcterms:modified xsi:type="dcterms:W3CDTF">2016-10-27T15:34:36Z</dcterms:modified>
</cp:coreProperties>
</file>